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20730" windowHeight="11760" tabRatio="875"/>
  </bookViews>
  <sheets>
    <sheet name="TNI C.1" sheetId="50" r:id="rId1"/>
    <sheet name="TNI C.2" sheetId="51" r:id="rId2"/>
    <sheet name="TNI C.3" sheetId="53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C.1'!$A$1:$E$55</definedName>
    <definedName name="_xlnm.Print_Area" localSheetId="9">'TNI C.10'!$A$1:$D$57</definedName>
    <definedName name="_xlnm.Print_Area" localSheetId="10">'TNI C.11'!$A$1:$D$49</definedName>
    <definedName name="_xlnm.Print_Area" localSheetId="11">'TNI C.12'!$A$1:$D$47</definedName>
    <definedName name="_xlnm.Print_Area" localSheetId="12">'TNI C.13'!$A$1:$D$53</definedName>
    <definedName name="_xlnm.Print_Area" localSheetId="1">'TNI C.2'!$A$1:$D$51</definedName>
    <definedName name="_xlnm.Print_Area" localSheetId="2">'TNI C.3'!$A$1:$D$51</definedName>
    <definedName name="_xlnm.Print_Area" localSheetId="3">'TNI C.4'!$A$1:$E$52</definedName>
    <definedName name="_xlnm.Print_Area" localSheetId="4">'TNI C.5'!$A$1:$D$39</definedName>
    <definedName name="_xlnm.Print_Area" localSheetId="5">'TNI C.6'!$A$1:$D$53</definedName>
    <definedName name="_xlnm.Print_Area" localSheetId="6">'TNI C.7'!$A$1:$D$44</definedName>
    <definedName name="_xlnm.Print_Area" localSheetId="7">'TNI C.8'!$A$1:$D$45</definedName>
    <definedName name="_xlnm.Print_Area" localSheetId="8">'TNI C.9'!$A$1:$D$54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52" l="1"/>
  <c r="B14" i="52" s="1"/>
  <c r="B16" i="52" s="1"/>
  <c r="B18" i="52" s="1"/>
  <c r="B20" i="52" s="1"/>
  <c r="B22" i="52" s="1"/>
  <c r="B24" i="52" s="1"/>
  <c r="B26" i="52" s="1"/>
  <c r="B28" i="52" s="1"/>
  <c r="B30" i="52" s="1"/>
  <c r="B32" i="52" s="1"/>
  <c r="C12" i="52"/>
  <c r="C14" i="52" s="1"/>
  <c r="D35" i="30" l="1"/>
  <c r="D37" i="30"/>
  <c r="B16" i="46" l="1"/>
  <c r="B18" i="46"/>
  <c r="B20" i="46"/>
  <c r="B22" i="46"/>
  <c r="B14" i="46"/>
  <c r="E45" i="8"/>
  <c r="H44" i="52" l="1"/>
  <c r="G44" i="52"/>
  <c r="F44" i="52"/>
  <c r="R43" i="52"/>
  <c r="R44" i="52" l="1"/>
  <c r="D24" i="50"/>
  <c r="C24" i="50"/>
  <c r="E18" i="50"/>
  <c r="D25" i="38" l="1"/>
  <c r="D24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3" i="30" l="1"/>
  <c r="D32" i="30"/>
  <c r="D31" i="30"/>
  <c r="D30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3" i="42"/>
  <c r="D14" i="42"/>
  <c r="D15" i="42"/>
  <c r="G48" i="2" l="1"/>
  <c r="G49" i="2"/>
  <c r="G50" i="2"/>
  <c r="G51" i="2"/>
  <c r="R39" i="52" l="1"/>
  <c r="R40" i="52"/>
  <c r="R41" i="52"/>
  <c r="R42" i="52"/>
  <c r="R38" i="52"/>
  <c r="D33" i="54" l="1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F40" i="9" l="1"/>
  <c r="F39" i="9"/>
  <c r="F38" i="9"/>
  <c r="F37" i="9"/>
  <c r="F36" i="9"/>
  <c r="F35" i="9"/>
  <c r="F11" i="9"/>
  <c r="E11" i="9"/>
  <c r="D11" i="9"/>
  <c r="C11" i="9"/>
  <c r="D19" i="2"/>
  <c r="D17" i="2"/>
  <c r="D15" i="2"/>
  <c r="D13" i="2"/>
  <c r="C11" i="2"/>
  <c r="B11" i="2"/>
  <c r="B12" i="46"/>
  <c r="D12" i="46"/>
  <c r="C12" i="46"/>
  <c r="G54" i="8"/>
  <c r="D42" i="8"/>
  <c r="E41" i="8"/>
  <c r="D41" i="8"/>
  <c r="E40" i="8"/>
  <c r="D40" i="8"/>
  <c r="E39" i="8"/>
  <c r="D39" i="8"/>
  <c r="E38" i="8"/>
  <c r="D38" i="8"/>
  <c r="E37" i="8"/>
  <c r="D37" i="8"/>
  <c r="E36" i="8"/>
  <c r="C36" i="8"/>
  <c r="G53" i="8" s="1"/>
  <c r="B36" i="8"/>
  <c r="E35" i="8"/>
  <c r="D35" i="8"/>
  <c r="E34" i="8"/>
  <c r="D34" i="8"/>
  <c r="E33" i="8"/>
  <c r="E32" i="8"/>
  <c r="D32" i="8"/>
  <c r="E31" i="8"/>
  <c r="C31" i="8"/>
  <c r="B31" i="8"/>
  <c r="E30" i="8"/>
  <c r="D30" i="8"/>
  <c r="E29" i="8"/>
  <c r="D29" i="8"/>
  <c r="E28" i="8"/>
  <c r="D28" i="8"/>
  <c r="E27" i="8"/>
  <c r="D27" i="8"/>
  <c r="E26" i="8"/>
  <c r="D26" i="8"/>
  <c r="E25" i="8"/>
  <c r="C25" i="8"/>
  <c r="G51" i="8" s="1"/>
  <c r="B25" i="8"/>
  <c r="E24" i="8"/>
  <c r="D24" i="8"/>
  <c r="E23" i="8"/>
  <c r="D23" i="8"/>
  <c r="E22" i="8"/>
  <c r="D22" i="8"/>
  <c r="E21" i="8"/>
  <c r="D21" i="8"/>
  <c r="E20" i="8"/>
  <c r="C20" i="8"/>
  <c r="G50" i="8" s="1"/>
  <c r="B20" i="8"/>
  <c r="E19" i="8"/>
  <c r="D19" i="8"/>
  <c r="E18" i="8"/>
  <c r="D18" i="8"/>
  <c r="E17" i="8"/>
  <c r="D17" i="8"/>
  <c r="E16" i="8"/>
  <c r="D16" i="8"/>
  <c r="E15" i="8"/>
  <c r="C15" i="8"/>
  <c r="G49" i="8" s="1"/>
  <c r="B15" i="8"/>
  <c r="E13" i="8"/>
  <c r="E12" i="8"/>
  <c r="D14" i="52"/>
  <c r="D13" i="52"/>
  <c r="D12" i="52"/>
  <c r="D11" i="52"/>
  <c r="D10" i="52"/>
  <c r="D23" i="38"/>
  <c r="D22" i="38"/>
  <c r="D21" i="38"/>
  <c r="D20" i="38"/>
  <c r="D19" i="38"/>
  <c r="D18" i="38"/>
  <c r="D17" i="38"/>
  <c r="D16" i="38"/>
  <c r="D15" i="38"/>
  <c r="D14" i="38"/>
  <c r="D13" i="38"/>
  <c r="D12" i="38"/>
  <c r="C11" i="38"/>
  <c r="B11" i="38"/>
  <c r="C12" i="30"/>
  <c r="B12" i="30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C12" i="42"/>
  <c r="B12" i="42"/>
  <c r="C13" i="54"/>
  <c r="B13" i="54"/>
  <c r="G17" i="10"/>
  <c r="H17" i="10" s="1"/>
  <c r="F17" i="10"/>
  <c r="E17" i="10"/>
  <c r="E15" i="10"/>
  <c r="E13" i="10"/>
  <c r="E11" i="10"/>
  <c r="D15" i="53"/>
  <c r="D13" i="53"/>
  <c r="D11" i="53"/>
  <c r="G40" i="51"/>
  <c r="F40" i="51"/>
  <c r="G39" i="51"/>
  <c r="F39" i="51"/>
  <c r="G38" i="51"/>
  <c r="F38" i="51"/>
  <c r="G37" i="51"/>
  <c r="F37" i="51"/>
  <c r="G36" i="51"/>
  <c r="F36" i="51"/>
  <c r="G35" i="51"/>
  <c r="F35" i="51"/>
  <c r="D22" i="51"/>
  <c r="D20" i="51"/>
  <c r="D18" i="51"/>
  <c r="D16" i="51"/>
  <c r="D14" i="51"/>
  <c r="D12" i="51"/>
  <c r="C10" i="51"/>
  <c r="B10" i="51"/>
  <c r="D7" i="51"/>
  <c r="E24" i="50"/>
  <c r="E22" i="50"/>
  <c r="E20" i="50"/>
  <c r="E16" i="50"/>
  <c r="E14" i="50"/>
  <c r="E12" i="50"/>
  <c r="F34" i="9" l="1"/>
  <c r="G37" i="9" s="1"/>
  <c r="D25" i="8"/>
  <c r="D15" i="8"/>
  <c r="D13" i="54"/>
  <c r="D10" i="51"/>
  <c r="G38" i="9"/>
  <c r="G35" i="9"/>
  <c r="G40" i="9"/>
  <c r="D36" i="8"/>
  <c r="D31" i="8"/>
  <c r="G52" i="8"/>
  <c r="D12" i="42"/>
  <c r="G34" i="51"/>
  <c r="I40" i="51" s="1"/>
  <c r="D11" i="2"/>
  <c r="B12" i="8"/>
  <c r="D20" i="8"/>
  <c r="C12" i="8"/>
  <c r="D11" i="38"/>
  <c r="D12" i="30"/>
  <c r="G39" i="9" l="1"/>
  <c r="G36" i="9"/>
  <c r="G34" i="9"/>
  <c r="I39" i="51"/>
  <c r="I37" i="51"/>
  <c r="I36" i="51"/>
  <c r="I38" i="51"/>
  <c r="I35" i="51"/>
  <c r="D12" i="8"/>
  <c r="I34" i="51" l="1"/>
</calcChain>
</file>

<file path=xl/comments1.xml><?xml version="1.0" encoding="utf-8"?>
<comments xmlns="http://schemas.openxmlformats.org/spreadsheetml/2006/main">
  <authors>
    <author>taime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<sst xmlns="http://schemas.openxmlformats.org/spreadsheetml/2006/main" count="362" uniqueCount="190">
  <si>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</si>
  <si>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</si>
  <si>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</si>
  <si>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</si>
  <si>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</si>
  <si>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</si>
  <si>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</si>
  <si>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</si>
  <si>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</si>
  <si>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</si>
  <si>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</si>
  <si>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</si>
  <si>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</si>
  <si>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</si>
  <si>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</si>
  <si>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</si>
  <si>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</si>
  <si>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</si>
  <si>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</si>
  <si>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</si>
  <si>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</si>
  <si>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</si>
  <si>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</si>
  <si>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</si>
  <si>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</si>
  <si>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</si>
  <si>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</si>
  <si>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</si>
  <si>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</si>
  <si>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</si>
  <si>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</si>
  <si>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</si>
  <si>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</si>
  <si>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</si>
  <si>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</si>
  <si>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</si>
  <si>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</si>
  <si>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</si>
  <si>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</si>
  <si>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</si>
  <si>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</si>
  <si>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</si>
  <si>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</si>
  <si>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</si>
  <si>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</si>
  <si>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</si>
  <si>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</si>
  <si>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</si>
  <si>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</si>
  <si>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</si>
  <si>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</si>
  <si>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</si>
  <si>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</si>
  <si>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</si>
  <si>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</si>
  <si>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</si>
  <si>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</si>
  <si>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</si>
  <si>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</si>
  <si>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</si>
  <si>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</si>
  <si>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</si>
  <si>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</si>
  <si>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</si>
  <si>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</si>
  <si>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</si>
  <si>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</si>
  <si>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</si>
  <si>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</si>
  <si>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</si>
  <si>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</si>
  <si>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</si>
  <si>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</si>
  <si>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</si>
  <si>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</si>
  <si>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</si>
  <si>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</si>
  <si>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</si>
  <si>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</si>
  <si>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</si>
  <si>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</si>
  <si>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</si>
  <si>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</si>
  <si>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</si>
  <si>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</si>
  <si>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</si>
  <si>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</si>
  <si>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</si>
  <si>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</si>
  <si>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</si>
  <si>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</si>
  <si>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</si>
  <si>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</si>
  <si>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Bahamas</t>
  </si>
  <si>
    <t>Trinidad y Tobago</t>
  </si>
  <si>
    <t>Haití</t>
  </si>
  <si>
    <t>Jamaica</t>
  </si>
  <si>
    <t>Acumulado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</si>
  <si>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</si>
  <si>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país</t>
  </si>
  <si>
    <t>america</t>
  </si>
  <si>
    <t>Nicaragua</t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</si>
  <si>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</si>
  <si>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</si>
  <si>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</si>
  <si>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</si>
  <si>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</si>
  <si>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</si>
  <si>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</si>
  <si>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</si>
  <si>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</si>
  <si>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</si>
  <si>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</si>
  <si>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</si>
  <si>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</si>
  <si>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</si>
  <si>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</si>
  <si>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</si>
  <si>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</si>
  <si>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</si>
  <si>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</si>
  <si>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</si>
  <si>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</si>
  <si>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</si>
  <si>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Holanda</t>
  </si>
  <si>
    <t>China</t>
  </si>
  <si>
    <t>Panamá</t>
  </si>
  <si>
    <t>Bélgica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</si>
  <si>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</si>
  <si>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</si>
  <si>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</si>
  <si>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</si>
  <si>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</si>
  <si>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</si>
  <si>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</si>
  <si>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</si>
  <si>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</si>
  <si>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MCUP</t>
  </si>
  <si>
    <t>EUROPA</t>
  </si>
  <si>
    <t>ASIA</t>
  </si>
  <si>
    <t>OTROS</t>
  </si>
  <si>
    <t>Brasil</t>
  </si>
  <si>
    <t>Comunidad Cubana en el Exterior</t>
  </si>
  <si>
    <t>Fuente: Dirección de Identificación, Inmigración y Extranjería.</t>
  </si>
  <si>
    <t>Bolivia</t>
  </si>
  <si>
    <t>ACTUALIZAR</t>
  </si>
  <si>
    <t>COMPROBACIÓN</t>
  </si>
  <si>
    <t>..</t>
  </si>
  <si>
    <t>Estados Unidos de América</t>
  </si>
  <si>
    <t>Surinam</t>
  </si>
  <si>
    <t>Islas Turcas y Calcos</t>
  </si>
  <si>
    <t>24/23</t>
  </si>
  <si>
    <t>TURISMO. INDICADORES SELECCIONADOS</t>
  </si>
  <si>
    <t xml:space="preserve">TURISMO. INDICADORES SELECCIONADOS </t>
  </si>
  <si>
    <t xml:space="preserve">                                                                              TURISMO. INDICADORES SELECCIONADOS </t>
  </si>
  <si>
    <t>Perú</t>
  </si>
  <si>
    <t>República Checa</t>
  </si>
  <si>
    <t>TURISMO INDICADORES SELECCIONADOS</t>
  </si>
  <si>
    <t>Fuente: Formulario  1394-09 del SIEN ONEI</t>
  </si>
  <si>
    <t>Fuente: Formulario  1394-09 del SIEN ONEI  y de la Dirección de Identificación, Inmigración y Extranjería.</t>
  </si>
  <si>
    <r>
      <t xml:space="preserve">3. Indicadores seleccionados de Campismo </t>
    </r>
    <r>
      <rPr>
        <b/>
        <sz val="10"/>
        <rFont val="Arial"/>
        <family val="2"/>
      </rPr>
      <t>.</t>
    </r>
  </si>
  <si>
    <t>7.  Llegada de visitantes de la Comunidad cubana en el exterior  por país de embarque, mes.</t>
  </si>
  <si>
    <t xml:space="preserve">2. Indicadores de ingresos del  turismo nacional. </t>
  </si>
  <si>
    <t xml:space="preserve">13. Ingresos de las entidades turísticas. </t>
  </si>
  <si>
    <t>Guyana Britanica</t>
  </si>
  <si>
    <t xml:space="preserve">                   Enero - Marzo</t>
  </si>
  <si>
    <t>25/24</t>
  </si>
  <si>
    <t>Habitaciones - días ocupadas</t>
  </si>
  <si>
    <t>Habitaciones - días existentes</t>
  </si>
  <si>
    <t xml:space="preserve">                     Enero - Marzo</t>
  </si>
  <si>
    <t>2.1 Estructura de los ingresos del turismo nacional, enero - marzo 2025</t>
  </si>
  <si>
    <t xml:space="preserve">                                 Enero - Marzo</t>
  </si>
  <si>
    <t xml:space="preserve">                    Enero - Marzo</t>
  </si>
  <si>
    <t xml:space="preserve">                              Enero - Marzo</t>
  </si>
  <si>
    <t xml:space="preserve">                                     Marzo</t>
  </si>
  <si>
    <t>CUP</t>
  </si>
  <si>
    <t xml:space="preserve">                                    Enero - Marzo</t>
  </si>
  <si>
    <t xml:space="preserve">                                                                      Enero - Marzo</t>
  </si>
  <si>
    <t xml:space="preserve">                                  Enero - Marzo</t>
  </si>
  <si>
    <t xml:space="preserve">                                      Enero - Marzo</t>
  </si>
  <si>
    <t>2025</t>
  </si>
  <si>
    <t xml:space="preserve">            Marzo</t>
  </si>
  <si>
    <t>-</t>
  </si>
  <si>
    <t>AMÉRICAS</t>
  </si>
  <si>
    <t>OCEANÍA</t>
  </si>
  <si>
    <t>ÁFRICA</t>
  </si>
  <si>
    <t xml:space="preserve">                          3.1 Indicadores seleccionados de Campismo, enero - marzo 2025</t>
  </si>
  <si>
    <t xml:space="preserve">4.1 Principales indicadores del turismo internacional, enero - marzo 2025 </t>
  </si>
  <si>
    <t>8.  Llegada de visitantes de la Comunidad cubana en el exterior  por país de embarque, acumulado.</t>
  </si>
  <si>
    <t>12.1 Llegada de visitantes por motivos de viaje, enero - 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</si>
</sst>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2"/>
      <name val="Myriad Web"/>
      <family val="2"/>
    </font>
    <font>
      <b/>
      <sz val="10"/>
      <color indexed="18"/>
      <name val="Myriad Web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2"/>
      <color indexed="12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b/>
      <sz val="10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9"/>
      <color indexed="18"/>
      <name val="Myriad Web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4"/>
      <color theme="0"/>
      <name val="Myriad Web"/>
      <family val="2"/>
    </font>
    <font>
      <sz val="8"/>
      <color theme="0"/>
      <name val="Myriad Web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2"/>
      <name val="Myriad Pro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47">
    <xf numFmtId="0" fontId="0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4" fillId="0" borderId="0"/>
    <xf numFmtId="0" fontId="12" fillId="0" borderId="0"/>
    <xf numFmtId="0" fontId="14" fillId="0" borderId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23" fillId="0" borderId="0"/>
    <xf numFmtId="0" fontId="45" fillId="0" borderId="0"/>
    <xf numFmtId="0" fontId="14" fillId="0" borderId="0"/>
    <xf numFmtId="0" fontId="14" fillId="0" borderId="0"/>
    <xf numFmtId="0" fontId="14" fillId="0" borderId="0" applyFill="0"/>
    <xf numFmtId="0" fontId="14" fillId="0" borderId="0"/>
    <xf numFmtId="0" fontId="14" fillId="0" borderId="0"/>
    <xf numFmtId="0" fontId="14" fillId="0" borderId="0" applyFill="0"/>
    <xf numFmtId="0" fontId="14" fillId="0" borderId="0" applyFill="0"/>
    <xf numFmtId="0" fontId="2" fillId="0" borderId="0"/>
    <xf numFmtId="0" fontId="14" fillId="0" borderId="0"/>
    <xf numFmtId="0" fontId="14" fillId="0" borderId="0" applyFill="0"/>
    <xf numFmtId="0" fontId="14" fillId="0" borderId="0"/>
    <xf numFmtId="0" fontId="14" fillId="0" borderId="0"/>
    <xf numFmtId="0" fontId="14" fillId="0" borderId="0" applyFill="0"/>
    <xf numFmtId="0" fontId="3" fillId="0" borderId="0"/>
    <xf numFmtId="0" fontId="14" fillId="0" borderId="0"/>
    <xf numFmtId="0" fontId="14" fillId="0" borderId="0"/>
    <xf numFmtId="0" fontId="58" fillId="0" borderId="0"/>
    <xf numFmtId="0" fontId="3" fillId="0" borderId="0"/>
    <xf numFmtId="0" fontId="59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6">
    <xf numFmtId="0" fontId="0" fillId="0" borderId="0" xfId="0"/>
    <xf numFmtId="0" fontId="6" fillId="0" borderId="0" xfId="0" applyFont="1" applyFill="1" applyBorder="1"/>
    <xf numFmtId="0" fontId="7" fillId="0" borderId="0" xfId="0" applyFont="1" applyBorder="1"/>
    <xf numFmtId="3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Border="1"/>
    <xf numFmtId="0" fontId="9" fillId="0" borderId="0" xfId="0" applyFont="1" applyFill="1" applyBorder="1"/>
    <xf numFmtId="0" fontId="7" fillId="0" borderId="0" xfId="0" applyFont="1" applyFill="1" applyBorder="1"/>
    <xf numFmtId="0" fontId="0" fillId="0" borderId="0" xfId="0" applyBorder="1"/>
    <xf numFmtId="3" fontId="0" fillId="0" borderId="0" xfId="0" applyNumberFormat="1"/>
    <xf numFmtId="0" fontId="13" fillId="0" borderId="0" xfId="0" applyFont="1"/>
    <xf numFmtId="0" fontId="14" fillId="0" borderId="0" xfId="0" applyFont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49" fontId="18" fillId="0" borderId="0" xfId="0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3" fontId="18" fillId="0" borderId="0" xfId="0" applyNumberFormat="1" applyFont="1" applyFill="1" applyBorder="1" applyAlignment="1">
      <alignment horizontal="right"/>
    </xf>
    <xf numFmtId="0" fontId="20" fillId="0" borderId="0" xfId="0" applyFont="1" applyBorder="1"/>
    <xf numFmtId="0" fontId="18" fillId="0" borderId="0" xfId="0" applyFont="1" applyBorder="1" applyAlignment="1">
      <alignment horizontal="right"/>
    </xf>
    <xf numFmtId="0" fontId="18" fillId="0" borderId="0" xfId="0" applyFont="1" applyBorder="1"/>
    <xf numFmtId="165" fontId="18" fillId="0" borderId="0" xfId="7" applyNumberFormat="1" applyFont="1" applyBorder="1" applyAlignment="1">
      <alignment horizontal="right"/>
    </xf>
    <xf numFmtId="0" fontId="19" fillId="0" borderId="0" xfId="7" applyFont="1" applyBorder="1"/>
    <xf numFmtId="0" fontId="18" fillId="0" borderId="0" xfId="7" applyFont="1" applyBorder="1" applyAlignment="1"/>
    <xf numFmtId="165" fontId="18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22" fillId="0" borderId="0" xfId="0" applyFont="1" applyBorder="1"/>
    <xf numFmtId="0" fontId="22" fillId="0" borderId="0" xfId="0" applyFont="1" applyFill="1" applyBorder="1"/>
    <xf numFmtId="0" fontId="18" fillId="0" borderId="0" xfId="0" applyFont="1"/>
    <xf numFmtId="165" fontId="19" fillId="0" borderId="0" xfId="7" applyNumberFormat="1" applyFont="1" applyBorder="1" applyAlignment="1">
      <alignment horizontal="right"/>
    </xf>
    <xf numFmtId="0" fontId="25" fillId="0" borderId="0" xfId="0" applyFont="1" applyBorder="1"/>
    <xf numFmtId="0" fontId="27" fillId="0" borderId="0" xfId="0" applyFont="1"/>
    <xf numFmtId="0" fontId="14" fillId="0" borderId="0" xfId="5"/>
    <xf numFmtId="0" fontId="14" fillId="0" borderId="0" xfId="5" applyBorder="1"/>
    <xf numFmtId="0" fontId="5" fillId="0" borderId="0" xfId="5" applyFont="1" applyBorder="1" applyAlignment="1">
      <alignment horizontal="right"/>
    </xf>
    <xf numFmtId="0" fontId="7" fillId="0" borderId="0" xfId="5" applyFont="1" applyBorder="1"/>
    <xf numFmtId="0" fontId="7" fillId="0" borderId="0" xfId="5" applyFont="1" applyBorder="1" applyAlignment="1">
      <alignment horizontal="right"/>
    </xf>
    <xf numFmtId="0" fontId="9" fillId="0" borderId="0" xfId="5" applyFont="1" applyBorder="1"/>
    <xf numFmtId="0" fontId="18" fillId="0" borderId="0" xfId="5" applyFont="1" applyBorder="1" applyAlignment="1">
      <alignment horizontal="right"/>
    </xf>
    <xf numFmtId="0" fontId="9" fillId="0" borderId="0" xfId="5" applyFont="1" applyFill="1" applyBorder="1"/>
    <xf numFmtId="0" fontId="7" fillId="0" borderId="0" xfId="5" applyFont="1" applyFill="1" applyBorder="1"/>
    <xf numFmtId="0" fontId="7" fillId="0" borderId="0" xfId="5" applyFont="1" applyFill="1" applyBorder="1" applyAlignment="1">
      <alignment horizontal="right"/>
    </xf>
    <xf numFmtId="0" fontId="18" fillId="0" borderId="0" xfId="5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49" fontId="18" fillId="0" borderId="0" xfId="5" applyNumberFormat="1" applyFont="1" applyFill="1" applyBorder="1" applyAlignment="1">
      <alignment horizontal="right"/>
    </xf>
    <xf numFmtId="0" fontId="19" fillId="0" borderId="0" xfId="5" applyFont="1" applyFill="1" applyBorder="1" applyAlignment="1">
      <alignment horizontal="left"/>
    </xf>
    <xf numFmtId="3" fontId="19" fillId="0" borderId="0" xfId="5" applyNumberFormat="1" applyFont="1" applyFill="1" applyBorder="1" applyAlignment="1">
      <alignment horizontal="right"/>
    </xf>
    <xf numFmtId="165" fontId="18" fillId="0" borderId="0" xfId="5" applyNumberFormat="1" applyFont="1" applyFill="1" applyBorder="1" applyAlignment="1">
      <alignment horizontal="right"/>
    </xf>
    <xf numFmtId="0" fontId="14" fillId="0" borderId="0" xfId="5" applyFont="1"/>
    <xf numFmtId="0" fontId="14" fillId="0" borderId="0" xfId="5" applyAlignment="1">
      <alignment horizontal="right"/>
    </xf>
    <xf numFmtId="165" fontId="8" fillId="0" borderId="0" xfId="5" applyNumberFormat="1" applyFont="1" applyFill="1" applyBorder="1" applyAlignment="1">
      <alignment horizontal="right"/>
    </xf>
    <xf numFmtId="0" fontId="26" fillId="0" borderId="0" xfId="5" applyFont="1" applyFill="1" applyBorder="1"/>
    <xf numFmtId="0" fontId="20" fillId="0" borderId="0" xfId="5" applyFont="1" applyBorder="1"/>
    <xf numFmtId="0" fontId="25" fillId="0" borderId="0" xfId="5" applyFont="1" applyBorder="1"/>
    <xf numFmtId="0" fontId="25" fillId="0" borderId="0" xfId="5" applyFont="1" applyFill="1" applyBorder="1"/>
    <xf numFmtId="0" fontId="18" fillId="0" borderId="0" xfId="5" applyFont="1" applyFill="1" applyBorder="1"/>
    <xf numFmtId="0" fontId="19" fillId="0" borderId="0" xfId="5" applyFont="1" applyFill="1" applyBorder="1" applyAlignment="1">
      <alignment horizontal="center"/>
    </xf>
    <xf numFmtId="0" fontId="14" fillId="0" borderId="0" xfId="8"/>
    <xf numFmtId="0" fontId="14" fillId="0" borderId="0" xfId="8" applyBorder="1"/>
    <xf numFmtId="165" fontId="28" fillId="0" borderId="0" xfId="0" applyNumberFormat="1" applyFont="1" applyFill="1" applyBorder="1" applyAlignment="1">
      <alignment horizontal="right"/>
    </xf>
    <xf numFmtId="0" fontId="14" fillId="0" borderId="0" xfId="5" applyFont="1" applyAlignment="1">
      <alignment horizontal="right"/>
    </xf>
    <xf numFmtId="3" fontId="14" fillId="0" borderId="0" xfId="5" applyNumberFormat="1" applyBorder="1"/>
    <xf numFmtId="0" fontId="0" fillId="3" borderId="0" xfId="0" applyFill="1"/>
    <xf numFmtId="0" fontId="14" fillId="0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30" fillId="5" borderId="0" xfId="0" applyNumberFormat="1" applyFont="1" applyFill="1" applyBorder="1" applyAlignment="1">
      <alignment horizontal="center" vertical="top" wrapText="1"/>
    </xf>
    <xf numFmtId="165" fontId="35" fillId="4" borderId="0" xfId="0" applyNumberFormat="1" applyFont="1" applyFill="1" applyBorder="1" applyAlignment="1">
      <alignment horizontal="right" vertical="center" wrapText="1"/>
    </xf>
    <xf numFmtId="0" fontId="18" fillId="0" borderId="0" xfId="7" applyFont="1" applyFill="1" applyBorder="1" applyAlignment="1"/>
    <xf numFmtId="0" fontId="18" fillId="4" borderId="0" xfId="0" applyFont="1" applyFill="1" applyBorder="1" applyAlignment="1">
      <alignment horizontal="left" vertical="top"/>
    </xf>
    <xf numFmtId="0" fontId="18" fillId="4" borderId="0" xfId="0" applyFont="1" applyFill="1" applyBorder="1" applyAlignment="1">
      <alignment horizontal="right" vertical="top"/>
    </xf>
    <xf numFmtId="0" fontId="31" fillId="5" borderId="0" xfId="0" applyFont="1" applyFill="1" applyBorder="1" applyAlignment="1">
      <alignment horizontal="left" vertical="top" wrapText="1"/>
    </xf>
    <xf numFmtId="0" fontId="19" fillId="0" borderId="0" xfId="7" applyFont="1" applyFill="1" applyBorder="1"/>
    <xf numFmtId="3" fontId="36" fillId="0" borderId="0" xfId="5" applyNumberFormat="1" applyFont="1" applyFill="1" applyBorder="1" applyAlignment="1">
      <alignment horizontal="center"/>
    </xf>
    <xf numFmtId="3" fontId="11" fillId="0" borderId="0" xfId="5" applyNumberFormat="1" applyFont="1" applyFill="1" applyBorder="1" applyAlignment="1">
      <alignment horizontal="center"/>
    </xf>
    <xf numFmtId="0" fontId="33" fillId="0" borderId="0" xfId="0" applyFont="1" applyFill="1" applyBorder="1"/>
    <xf numFmtId="0" fontId="18" fillId="0" borderId="0" xfId="7" applyFont="1" applyFill="1" applyBorder="1"/>
    <xf numFmtId="3" fontId="18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8" fillId="0" borderId="0" xfId="7" applyNumberFormat="1" applyFont="1" applyFill="1" applyBorder="1" applyAlignment="1">
      <alignment horizontal="right"/>
    </xf>
    <xf numFmtId="0" fontId="25" fillId="0" borderId="0" xfId="5" applyFont="1" applyBorder="1" applyAlignment="1">
      <alignment horizontal="right"/>
    </xf>
    <xf numFmtId="0" fontId="37" fillId="0" borderId="0" xfId="0" applyFont="1" applyFill="1"/>
    <xf numFmtId="0" fontId="37" fillId="0" borderId="0" xfId="0" applyFont="1"/>
    <xf numFmtId="0" fontId="6" fillId="0" borderId="0" xfId="5" applyFont="1" applyFill="1" applyBorder="1"/>
    <xf numFmtId="0" fontId="14" fillId="0" borderId="0" xfId="5" applyAlignment="1"/>
    <xf numFmtId="0" fontId="14" fillId="0" borderId="0" xfId="5" applyFont="1" applyBorder="1"/>
    <xf numFmtId="0" fontId="19" fillId="0" borderId="0" xfId="5" applyFont="1" applyFill="1" applyBorder="1" applyAlignment="1">
      <alignment horizontal="right"/>
    </xf>
    <xf numFmtId="3" fontId="18" fillId="0" borderId="0" xfId="5" applyNumberFormat="1" applyFont="1" applyFill="1" applyBorder="1" applyAlignment="1">
      <alignment horizontal="right"/>
    </xf>
    <xf numFmtId="3" fontId="18" fillId="4" borderId="0" xfId="0" applyNumberFormat="1" applyFont="1" applyFill="1" applyBorder="1" applyAlignment="1">
      <alignment horizontal="right" wrapText="1"/>
    </xf>
    <xf numFmtId="165" fontId="35" fillId="4" borderId="0" xfId="0" applyNumberFormat="1" applyFont="1" applyFill="1" applyBorder="1" applyAlignment="1">
      <alignment horizontal="right" wrapText="1"/>
    </xf>
    <xf numFmtId="3" fontId="18" fillId="0" borderId="0" xfId="7" applyNumberFormat="1" applyFont="1" applyBorder="1" applyAlignment="1">
      <alignment horizontal="right"/>
    </xf>
    <xf numFmtId="0" fontId="14" fillId="0" borderId="0" xfId="0" applyFont="1" applyFill="1" applyBorder="1"/>
    <xf numFmtId="3" fontId="28" fillId="0" borderId="0" xfId="0" applyNumberFormat="1" applyFont="1" applyFill="1" applyBorder="1" applyAlignment="1">
      <alignment horizontal="right"/>
    </xf>
    <xf numFmtId="165" fontId="19" fillId="0" borderId="0" xfId="7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29" fillId="0" borderId="0" xfId="0" applyFont="1" applyFill="1" applyBorder="1"/>
    <xf numFmtId="0" fontId="38" fillId="0" borderId="0" xfId="0" applyFont="1" applyFill="1" applyBorder="1" applyAlignment="1">
      <alignment horizontal="left"/>
    </xf>
    <xf numFmtId="0" fontId="38" fillId="0" borderId="0" xfId="0" applyFont="1" applyFill="1" applyBorder="1"/>
    <xf numFmtId="0" fontId="18" fillId="0" borderId="0" xfId="0" applyFont="1" applyFill="1" applyBorder="1" applyAlignment="1">
      <alignment horizontal="left" indent="1"/>
    </xf>
    <xf numFmtId="3" fontId="18" fillId="0" borderId="0" xfId="7" applyNumberFormat="1" applyFont="1" applyBorder="1" applyAlignment="1">
      <alignment horizontal="center"/>
    </xf>
    <xf numFmtId="0" fontId="18" fillId="0" borderId="0" xfId="7" applyFont="1" applyBorder="1" applyAlignment="1">
      <alignment horizontal="left" indent="1"/>
    </xf>
    <xf numFmtId="0" fontId="19" fillId="0" borderId="0" xfId="7" applyFont="1" applyBorder="1" applyAlignment="1">
      <alignment horizontal="left" indent="1"/>
    </xf>
    <xf numFmtId="0" fontId="18" fillId="0" borderId="0" xfId="0" applyFont="1" applyFill="1" applyBorder="1" applyAlignment="1">
      <alignment horizontal="left" indent="2"/>
    </xf>
    <xf numFmtId="0" fontId="18" fillId="0" borderId="0" xfId="7" applyFont="1" applyBorder="1" applyAlignment="1">
      <alignment horizontal="left" indent="5"/>
    </xf>
    <xf numFmtId="0" fontId="17" fillId="0" borderId="0" xfId="0" applyFont="1"/>
    <xf numFmtId="3" fontId="18" fillId="0" borderId="0" xfId="0" applyNumberFormat="1" applyFont="1" applyFill="1" applyBorder="1"/>
    <xf numFmtId="167" fontId="0" fillId="0" borderId="0" xfId="0" applyNumberFormat="1" applyBorder="1"/>
    <xf numFmtId="0" fontId="37" fillId="0" borderId="0" xfId="0" applyFont="1" applyBorder="1"/>
    <xf numFmtId="3" fontId="37" fillId="0" borderId="0" xfId="0" applyNumberFormat="1" applyFont="1" applyBorder="1"/>
    <xf numFmtId="0" fontId="39" fillId="6" borderId="0" xfId="0" applyFont="1" applyFill="1"/>
    <xf numFmtId="0" fontId="40" fillId="6" borderId="0" xfId="0" applyFont="1" applyFill="1"/>
    <xf numFmtId="0" fontId="40" fillId="6" borderId="0" xfId="0" applyFont="1" applyFill="1" applyBorder="1"/>
    <xf numFmtId="0" fontId="40" fillId="6" borderId="0" xfId="5" applyFont="1" applyFill="1"/>
    <xf numFmtId="0" fontId="40" fillId="6" borderId="0" xfId="5" applyFont="1" applyFill="1" applyBorder="1"/>
    <xf numFmtId="0" fontId="40" fillId="6" borderId="0" xfId="0" applyFont="1" applyFill="1" applyAlignment="1"/>
    <xf numFmtId="0" fontId="40" fillId="6" borderId="0" xfId="5" applyFont="1" applyFill="1" applyAlignment="1"/>
    <xf numFmtId="0" fontId="27" fillId="6" borderId="0" xfId="0" applyFont="1" applyFill="1"/>
    <xf numFmtId="0" fontId="14" fillId="0" borderId="0" xfId="12" applyFont="1"/>
    <xf numFmtId="0" fontId="44" fillId="0" borderId="0" xfId="12" applyFont="1" applyFill="1" applyBorder="1"/>
    <xf numFmtId="0" fontId="44" fillId="0" borderId="0" xfId="12" applyFont="1" applyBorder="1"/>
    <xf numFmtId="0" fontId="9" fillId="0" borderId="0" xfId="12" applyFont="1" applyBorder="1"/>
    <xf numFmtId="0" fontId="7" fillId="0" borderId="0" xfId="12" applyFont="1" applyBorder="1"/>
    <xf numFmtId="0" fontId="9" fillId="0" borderId="0" xfId="12" applyFont="1" applyFill="1" applyBorder="1"/>
    <xf numFmtId="0" fontId="7" fillId="0" borderId="0" xfId="12" applyFont="1" applyFill="1" applyBorder="1"/>
    <xf numFmtId="0" fontId="14" fillId="0" borderId="0" xfId="12" applyFont="1" applyBorder="1"/>
    <xf numFmtId="0" fontId="18" fillId="0" borderId="0" xfId="12" applyFont="1" applyFill="1" applyBorder="1" applyAlignment="1">
      <alignment horizontal="left"/>
    </xf>
    <xf numFmtId="0" fontId="19" fillId="0" borderId="0" xfId="12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5" fillId="0" borderId="0" xfId="0" applyFont="1" applyBorder="1"/>
    <xf numFmtId="0" fontId="10" fillId="0" borderId="0" xfId="0" applyFont="1" applyBorder="1" applyAlignment="1">
      <alignment horizontal="right"/>
    </xf>
    <xf numFmtId="0" fontId="42" fillId="7" borderId="0" xfId="0" applyFont="1" applyFill="1" applyBorder="1"/>
    <xf numFmtId="0" fontId="41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right"/>
    </xf>
    <xf numFmtId="49" fontId="41" fillId="0" borderId="0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0" fontId="14" fillId="0" borderId="2" xfId="0" applyFont="1" applyFill="1" applyBorder="1"/>
    <xf numFmtId="165" fontId="8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8" fillId="0" borderId="0" xfId="0" applyNumberFormat="1" applyFont="1" applyBorder="1"/>
    <xf numFmtId="3" fontId="18" fillId="0" borderId="0" xfId="0" applyNumberFormat="1" applyFont="1" applyBorder="1"/>
    <xf numFmtId="0" fontId="8" fillId="0" borderId="0" xfId="0" applyFont="1" applyBorder="1"/>
    <xf numFmtId="0" fontId="0" fillId="0" borderId="2" xfId="0" applyBorder="1"/>
    <xf numFmtId="0" fontId="5" fillId="0" borderId="2" xfId="0" applyFont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165" fontId="18" fillId="0" borderId="2" xfId="0" applyNumberFormat="1" applyFont="1" applyFill="1" applyBorder="1" applyAlignment="1">
      <alignment horizontal="right"/>
    </xf>
    <xf numFmtId="167" fontId="18" fillId="0" borderId="2" xfId="0" applyNumberFormat="1" applyFont="1" applyBorder="1"/>
    <xf numFmtId="0" fontId="5" fillId="0" borderId="0" xfId="12" applyFont="1" applyBorder="1" applyAlignment="1">
      <alignment horizontal="right"/>
    </xf>
    <xf numFmtId="0" fontId="18" fillId="0" borderId="0" xfId="12" applyFont="1" applyFill="1" applyBorder="1" applyAlignment="1">
      <alignment horizontal="right"/>
    </xf>
    <xf numFmtId="0" fontId="46" fillId="0" borderId="0" xfId="11" applyFont="1" applyBorder="1" applyAlignment="1">
      <alignment horizontal="left" indent="19"/>
    </xf>
    <xf numFmtId="0" fontId="14" fillId="0" borderId="0" xfId="11" applyFont="1" applyBorder="1"/>
    <xf numFmtId="0" fontId="15" fillId="0" borderId="0" xfId="12" applyFont="1" applyFill="1" applyBorder="1"/>
    <xf numFmtId="0" fontId="42" fillId="7" borderId="0" xfId="12" applyFont="1" applyFill="1" applyBorder="1"/>
    <xf numFmtId="0" fontId="18" fillId="0" borderId="2" xfId="12" applyFont="1" applyFill="1" applyBorder="1" applyAlignment="1">
      <alignment horizontal="left"/>
    </xf>
    <xf numFmtId="165" fontId="18" fillId="0" borderId="2" xfId="12" applyNumberFormat="1" applyFont="1" applyFill="1" applyBorder="1" applyAlignment="1">
      <alignment horizontal="right"/>
    </xf>
    <xf numFmtId="0" fontId="16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3" fillId="0" borderId="0" xfId="0" applyFont="1" applyBorder="1"/>
    <xf numFmtId="0" fontId="29" fillId="0" borderId="2" xfId="0" applyFont="1" applyFill="1" applyBorder="1"/>
    <xf numFmtId="0" fontId="14" fillId="0" borderId="0" xfId="5" applyBorder="1" applyAlignment="1">
      <alignment horizontal="right"/>
    </xf>
    <xf numFmtId="0" fontId="18" fillId="0" borderId="0" xfId="5" applyFont="1" applyBorder="1" applyAlignment="1">
      <alignment horizontal="left" indent="1"/>
    </xf>
    <xf numFmtId="0" fontId="15" fillId="0" borderId="0" xfId="5" applyFont="1" applyBorder="1" applyAlignment="1">
      <alignment horizontal="center"/>
    </xf>
    <xf numFmtId="3" fontId="14" fillId="0" borderId="0" xfId="5" applyNumberFormat="1" applyBorder="1" applyAlignment="1">
      <alignment horizontal="right"/>
    </xf>
    <xf numFmtId="0" fontId="42" fillId="7" borderId="0" xfId="5" applyFont="1" applyFill="1" applyBorder="1"/>
    <xf numFmtId="0" fontId="41" fillId="7" borderId="0" xfId="5" applyFont="1" applyFill="1" applyBorder="1" applyAlignment="1">
      <alignment horizontal="left"/>
    </xf>
    <xf numFmtId="0" fontId="41" fillId="7" borderId="0" xfId="5" applyFont="1" applyFill="1" applyBorder="1" applyAlignment="1">
      <alignment horizontal="right"/>
    </xf>
    <xf numFmtId="49" fontId="41" fillId="7" borderId="0" xfId="5" applyNumberFormat="1" applyFont="1" applyFill="1" applyBorder="1" applyAlignment="1">
      <alignment horizontal="right"/>
    </xf>
    <xf numFmtId="0" fontId="9" fillId="0" borderId="2" xfId="5" applyFont="1" applyFill="1" applyBorder="1"/>
    <xf numFmtId="0" fontId="7" fillId="0" borderId="2" xfId="5" applyFont="1" applyFill="1" applyBorder="1"/>
    <xf numFmtId="0" fontId="7" fillId="0" borderId="2" xfId="5" applyFont="1" applyFill="1" applyBorder="1" applyAlignment="1">
      <alignment horizontal="right"/>
    </xf>
    <xf numFmtId="0" fontId="4" fillId="0" borderId="0" xfId="8" applyFont="1" applyBorder="1" applyAlignment="1">
      <alignment horizontal="right"/>
    </xf>
    <xf numFmtId="168" fontId="32" fillId="5" borderId="0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4" borderId="0" xfId="0" applyFont="1" applyFill="1" applyBorder="1" applyAlignment="1">
      <alignment horizontal="left"/>
    </xf>
    <xf numFmtId="0" fontId="14" fillId="0" borderId="0" xfId="5" applyFont="1" applyBorder="1" applyAlignment="1"/>
    <xf numFmtId="0" fontId="14" fillId="0" borderId="0" xfId="5" applyFont="1" applyBorder="1" applyAlignment="1">
      <alignment horizontal="right"/>
    </xf>
    <xf numFmtId="0" fontId="24" fillId="0" borderId="0" xfId="5" applyFont="1" applyBorder="1"/>
    <xf numFmtId="0" fontId="18" fillId="0" borderId="0" xfId="5" applyFont="1" applyBorder="1"/>
    <xf numFmtId="0" fontId="41" fillId="7" borderId="0" xfId="5" applyFont="1" applyFill="1" applyBorder="1"/>
    <xf numFmtId="0" fontId="43" fillId="7" borderId="0" xfId="0" applyFont="1" applyFill="1" applyBorder="1"/>
    <xf numFmtId="0" fontId="15" fillId="0" borderId="0" xfId="5" applyFont="1" applyBorder="1"/>
    <xf numFmtId="0" fontId="8" fillId="0" borderId="2" xfId="5" applyFont="1" applyFill="1" applyBorder="1" applyAlignment="1">
      <alignment horizontal="left"/>
    </xf>
    <xf numFmtId="3" fontId="8" fillId="0" borderId="2" xfId="5" applyNumberFormat="1" applyFont="1" applyFill="1" applyBorder="1" applyAlignment="1">
      <alignment horizontal="right"/>
    </xf>
    <xf numFmtId="165" fontId="8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15" fillId="0" borderId="0" xfId="7" applyFont="1" applyBorder="1"/>
    <xf numFmtId="0" fontId="37" fillId="0" borderId="2" xfId="0" applyFont="1" applyBorder="1"/>
    <xf numFmtId="3" fontId="37" fillId="0" borderId="2" xfId="0" applyNumberFormat="1" applyFont="1" applyBorder="1"/>
    <xf numFmtId="165" fontId="18" fillId="0" borderId="0" xfId="0" applyNumberFormat="1" applyFont="1" applyFill="1" applyBorder="1"/>
    <xf numFmtId="0" fontId="18" fillId="0" borderId="2" xfId="0" applyFont="1" applyBorder="1"/>
    <xf numFmtId="0" fontId="14" fillId="6" borderId="0" xfId="0" applyFont="1" applyFill="1"/>
    <xf numFmtId="0" fontId="14" fillId="6" borderId="0" xfId="0" applyFont="1" applyFill="1" applyBorder="1"/>
    <xf numFmtId="0" fontId="14" fillId="6" borderId="0" xfId="5" applyFont="1" applyFill="1"/>
    <xf numFmtId="0" fontId="14" fillId="6" borderId="0" xfId="5" applyFont="1" applyFill="1" applyBorder="1"/>
    <xf numFmtId="0" fontId="14" fillId="6" borderId="0" xfId="5" applyFont="1" applyFill="1" applyAlignment="1"/>
    <xf numFmtId="0" fontId="14" fillId="6" borderId="0" xfId="0" applyFont="1" applyFill="1" applyAlignment="1"/>
    <xf numFmtId="3" fontId="28" fillId="0" borderId="0" xfId="0" applyNumberFormat="1" applyFont="1" applyFill="1" applyBorder="1" applyAlignment="1"/>
    <xf numFmtId="0" fontId="0" fillId="0" borderId="0" xfId="0" applyFill="1" applyBorder="1" applyAlignment="1"/>
    <xf numFmtId="165" fontId="28" fillId="0" borderId="0" xfId="0" applyNumberFormat="1" applyFont="1" applyFill="1" applyBorder="1" applyAlignment="1"/>
    <xf numFmtId="0" fontId="18" fillId="0" borderId="3" xfId="5" applyFont="1" applyFill="1" applyBorder="1"/>
    <xf numFmtId="0" fontId="18" fillId="0" borderId="3" xfId="5" applyFont="1" applyFill="1" applyBorder="1" applyAlignment="1">
      <alignment horizontal="right"/>
    </xf>
    <xf numFmtId="165" fontId="18" fillId="0" borderId="3" xfId="5" applyNumberFormat="1" applyFont="1" applyFill="1" applyBorder="1" applyAlignment="1">
      <alignment horizontal="right"/>
    </xf>
    <xf numFmtId="0" fontId="15" fillId="0" borderId="2" xfId="0" applyFont="1" applyBorder="1" applyAlignment="1"/>
    <xf numFmtId="0" fontId="14" fillId="0" borderId="0" xfId="11" applyFont="1" applyFill="1" applyBorder="1"/>
    <xf numFmtId="0" fontId="15" fillId="0" borderId="0" xfId="0" applyFont="1" applyBorder="1" applyAlignment="1">
      <alignment horizontal="left" indent="5"/>
    </xf>
    <xf numFmtId="165" fontId="42" fillId="7" borderId="0" xfId="0" applyNumberFormat="1" applyFont="1" applyFill="1" applyBorder="1"/>
    <xf numFmtId="0" fontId="42" fillId="7" borderId="0" xfId="5" applyFont="1" applyFill="1" applyBorder="1" applyAlignment="1">
      <alignment horizontal="left"/>
    </xf>
    <xf numFmtId="3" fontId="42" fillId="7" borderId="0" xfId="5" applyNumberFormat="1" applyFont="1" applyFill="1" applyBorder="1" applyAlignment="1">
      <alignment horizontal="right"/>
    </xf>
    <xf numFmtId="165" fontId="42" fillId="7" borderId="0" xfId="5" applyNumberFormat="1" applyFont="1" applyFill="1" applyBorder="1" applyAlignment="1">
      <alignment horizontal="right"/>
    </xf>
    <xf numFmtId="0" fontId="42" fillId="7" borderId="0" xfId="5" applyFont="1" applyFill="1" applyBorder="1" applyAlignment="1">
      <alignment horizontal="center"/>
    </xf>
    <xf numFmtId="0" fontId="42" fillId="7" borderId="0" xfId="5" applyFont="1" applyFill="1" applyBorder="1" applyAlignment="1">
      <alignment horizontal="right"/>
    </xf>
    <xf numFmtId="3" fontId="42" fillId="7" borderId="0" xfId="0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 wrapText="1"/>
    </xf>
    <xf numFmtId="0" fontId="42" fillId="7" borderId="0" xfId="0" applyFont="1" applyFill="1" applyBorder="1" applyAlignment="1">
      <alignment horizontal="center"/>
    </xf>
    <xf numFmtId="0" fontId="42" fillId="7" borderId="0" xfId="7" applyFont="1" applyFill="1" applyBorder="1"/>
    <xf numFmtId="3" fontId="42" fillId="7" borderId="0" xfId="7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left"/>
    </xf>
    <xf numFmtId="0" fontId="42" fillId="7" borderId="0" xfId="7" applyFont="1" applyFill="1" applyBorder="1" applyAlignment="1"/>
    <xf numFmtId="0" fontId="18" fillId="0" borderId="0" xfId="7" applyFont="1" applyBorder="1" applyAlignment="1">
      <alignment horizontal="left" indent="3"/>
    </xf>
    <xf numFmtId="0" fontId="19" fillId="0" borderId="0" xfId="7" applyFont="1" applyBorder="1" applyAlignment="1">
      <alignment horizontal="left"/>
    </xf>
    <xf numFmtId="0" fontId="6" fillId="0" borderId="0" xfId="0" applyFont="1" applyFill="1" applyBorder="1" applyAlignment="1">
      <alignment horizontal="left" indent="5"/>
    </xf>
    <xf numFmtId="3" fontId="18" fillId="0" borderId="0" xfId="7" applyNumberFormat="1" applyFont="1" applyBorder="1" applyAlignment="1">
      <alignment horizontal="left" indent="5"/>
    </xf>
    <xf numFmtId="165" fontId="18" fillId="0" borderId="0" xfId="0" applyNumberFormat="1" applyFont="1" applyFill="1" applyBorder="1" applyAlignment="1">
      <alignment horizontal="left" indent="5"/>
    </xf>
    <xf numFmtId="0" fontId="14" fillId="6" borderId="0" xfId="0" applyFont="1" applyFill="1" applyAlignment="1">
      <alignment horizontal="left" indent="5"/>
    </xf>
    <xf numFmtId="0" fontId="14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9" fillId="0" borderId="2" xfId="7" applyFont="1" applyFill="1" applyBorder="1"/>
    <xf numFmtId="3" fontId="18" fillId="0" borderId="2" xfId="7" applyNumberFormat="1" applyFont="1" applyBorder="1" applyAlignment="1">
      <alignment horizontal="right"/>
    </xf>
    <xf numFmtId="0" fontId="18" fillId="0" borderId="0" xfId="12" applyFont="1" applyBorder="1" applyAlignment="1">
      <alignment horizontal="right"/>
    </xf>
    <xf numFmtId="0" fontId="39" fillId="0" borderId="0" xfId="0" applyFont="1"/>
    <xf numFmtId="0" fontId="40" fillId="0" borderId="0" xfId="0" applyFont="1"/>
    <xf numFmtId="0" fontId="40" fillId="0" borderId="0" xfId="0" applyFont="1" applyAlignment="1">
      <alignment horizontal="left"/>
    </xf>
    <xf numFmtId="0" fontId="41" fillId="0" borderId="0" xfId="0" applyFont="1"/>
    <xf numFmtId="0" fontId="40" fillId="0" borderId="0" xfId="0" applyFont="1" applyBorder="1"/>
    <xf numFmtId="0" fontId="40" fillId="6" borderId="0" xfId="0" applyFont="1" applyFill="1" applyAlignment="1">
      <alignment horizontal="right"/>
    </xf>
    <xf numFmtId="0" fontId="51" fillId="6" borderId="0" xfId="0" applyFont="1" applyFill="1"/>
    <xf numFmtId="3" fontId="40" fillId="6" borderId="0" xfId="0" applyNumberFormat="1" applyFont="1" applyFill="1"/>
    <xf numFmtId="0" fontId="40" fillId="0" borderId="0" xfId="0" applyFont="1" applyFill="1"/>
    <xf numFmtId="0" fontId="40" fillId="0" borderId="0" xfId="12" applyFont="1"/>
    <xf numFmtId="0" fontId="40" fillId="0" borderId="0" xfId="12" applyFont="1" applyBorder="1"/>
    <xf numFmtId="3" fontId="40" fillId="6" borderId="0" xfId="5" applyNumberFormat="1" applyFont="1" applyFill="1"/>
    <xf numFmtId="0" fontId="40" fillId="0" borderId="0" xfId="5" applyFont="1"/>
    <xf numFmtId="0" fontId="40" fillId="6" borderId="0" xfId="0" applyFont="1" applyFill="1" applyAlignment="1">
      <alignment horizontal="left" indent="5"/>
    </xf>
    <xf numFmtId="167" fontId="40" fillId="6" borderId="0" xfId="0" applyNumberFormat="1" applyFont="1" applyFill="1"/>
    <xf numFmtId="165" fontId="40" fillId="6" borderId="0" xfId="5" applyNumberFormat="1" applyFont="1" applyFill="1"/>
    <xf numFmtId="165" fontId="40" fillId="6" borderId="0" xfId="0" applyNumberFormat="1" applyFont="1" applyFill="1"/>
    <xf numFmtId="165" fontId="41" fillId="6" borderId="0" xfId="7" applyNumberFormat="1" applyFont="1" applyFill="1" applyBorder="1" applyAlignment="1">
      <alignment horizontal="right"/>
    </xf>
    <xf numFmtId="3" fontId="40" fillId="6" borderId="0" xfId="0" applyNumberFormat="1" applyFont="1" applyFill="1" applyBorder="1"/>
    <xf numFmtId="0" fontId="51" fillId="6" borderId="0" xfId="5" applyFont="1" applyFill="1"/>
    <xf numFmtId="3" fontId="41" fillId="6" borderId="0" xfId="5" applyNumberFormat="1" applyFont="1" applyFill="1" applyBorder="1" applyAlignment="1">
      <alignment horizontal="right"/>
    </xf>
    <xf numFmtId="3" fontId="39" fillId="0" borderId="0" xfId="5" applyNumberFormat="1" applyFont="1"/>
    <xf numFmtId="3" fontId="41" fillId="6" borderId="0" xfId="5" applyNumberFormat="1" applyFont="1" applyFill="1"/>
    <xf numFmtId="165" fontId="42" fillId="6" borderId="0" xfId="5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right" indent="2"/>
    </xf>
    <xf numFmtId="3" fontId="41" fillId="6" borderId="0" xfId="5" applyNumberFormat="1" applyFont="1" applyFill="1" applyAlignment="1">
      <alignment horizontal="right"/>
    </xf>
    <xf numFmtId="0" fontId="40" fillId="6" borderId="0" xfId="0" applyFont="1" applyFill="1" applyAlignment="1">
      <alignment wrapText="1"/>
    </xf>
    <xf numFmtId="167" fontId="52" fillId="6" borderId="0" xfId="0" applyNumberFormat="1" applyFont="1" applyFill="1"/>
    <xf numFmtId="0" fontId="42" fillId="6" borderId="0" xfId="7" applyFont="1" applyFill="1" applyBorder="1"/>
    <xf numFmtId="3" fontId="42" fillId="6" borderId="0" xfId="7" applyNumberFormat="1" applyFont="1" applyFill="1" applyBorder="1" applyAlignment="1">
      <alignment horizontal="right"/>
    </xf>
    <xf numFmtId="165" fontId="42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8" fillId="0" borderId="0" xfId="7" applyFont="1" applyFill="1" applyBorder="1" applyAlignment="1">
      <alignment horizontal="left" indent="1"/>
    </xf>
    <xf numFmtId="0" fontId="14" fillId="6" borderId="0" xfId="0" applyFont="1" applyFill="1" applyBorder="1" applyAlignment="1">
      <alignment horizontal="left" indent="1"/>
    </xf>
    <xf numFmtId="0" fontId="14" fillId="0" borderId="2" xfId="8" applyBorder="1"/>
    <xf numFmtId="0" fontId="4" fillId="0" borderId="2" xfId="8" applyFont="1" applyBorder="1" applyAlignment="1">
      <alignment horizontal="right"/>
    </xf>
    <xf numFmtId="0" fontId="5" fillId="0" borderId="0" xfId="8" applyFont="1" applyAlignment="1">
      <alignment horizontal="right"/>
    </xf>
    <xf numFmtId="0" fontId="32" fillId="5" borderId="0" xfId="0" applyFont="1" applyFill="1" applyBorder="1" applyAlignment="1">
      <alignment horizontal="left" wrapText="1" indent="1"/>
    </xf>
    <xf numFmtId="0" fontId="18" fillId="4" borderId="0" xfId="0" applyFont="1" applyFill="1" applyBorder="1" applyAlignment="1">
      <alignment horizontal="left" wrapText="1" indent="1"/>
    </xf>
    <xf numFmtId="0" fontId="14" fillId="4" borderId="0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right"/>
    </xf>
    <xf numFmtId="0" fontId="53" fillId="7" borderId="0" xfId="5" applyFont="1" applyFill="1" applyBorder="1"/>
    <xf numFmtId="0" fontId="54" fillId="7" borderId="0" xfId="5" applyFont="1" applyFill="1" applyBorder="1"/>
    <xf numFmtId="0" fontId="54" fillId="7" borderId="0" xfId="5" applyFont="1" applyFill="1" applyBorder="1" applyAlignment="1">
      <alignment horizontal="right"/>
    </xf>
    <xf numFmtId="3" fontId="35" fillId="4" borderId="0" xfId="0" applyNumberFormat="1" applyFont="1" applyFill="1" applyBorder="1" applyAlignment="1">
      <alignment horizontal="right" wrapText="1"/>
    </xf>
    <xf numFmtId="0" fontId="31" fillId="5" borderId="0" xfId="0" applyFont="1" applyFill="1" applyAlignment="1">
      <alignment horizontal="left" vertical="top" wrapText="1"/>
    </xf>
    <xf numFmtId="168" fontId="30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42" fillId="7" borderId="0" xfId="0" applyNumberFormat="1" applyFont="1" applyFill="1"/>
    <xf numFmtId="165" fontId="18" fillId="0" borderId="0" xfId="0" applyNumberFormat="1" applyFont="1"/>
    <xf numFmtId="165" fontId="18" fillId="0" borderId="0" xfId="0" applyNumberFormat="1" applyFont="1" applyFill="1"/>
    <xf numFmtId="165" fontId="0" fillId="0" borderId="0" xfId="0" applyNumberFormat="1"/>
    <xf numFmtId="3" fontId="18" fillId="0" borderId="0" xfId="12" applyNumberFormat="1" applyFont="1" applyFill="1" applyBorder="1" applyAlignment="1">
      <alignment horizontal="right"/>
    </xf>
    <xf numFmtId="0" fontId="40" fillId="6" borderId="0" xfId="0" applyFont="1" applyFill="1" applyBorder="1" applyAlignment="1">
      <alignment horizontal="right"/>
    </xf>
    <xf numFmtId="3" fontId="18" fillId="0" borderId="0" xfId="0" applyNumberFormat="1" applyFont="1" applyFill="1"/>
    <xf numFmtId="0" fontId="18" fillId="0" borderId="0" xfId="7" applyFont="1" applyBorder="1" applyAlignment="1">
      <alignment horizontal="center"/>
    </xf>
    <xf numFmtId="0" fontId="14" fillId="0" borderId="2" xfId="5" applyBorder="1"/>
    <xf numFmtId="0" fontId="5" fillId="0" borderId="2" xfId="5" applyFont="1" applyBorder="1" applyAlignment="1">
      <alignment horizontal="right"/>
    </xf>
    <xf numFmtId="0" fontId="18" fillId="0" borderId="0" xfId="5" applyFont="1" applyAlignment="1">
      <alignment horizontal="left" indent="1"/>
    </xf>
    <xf numFmtId="0" fontId="15" fillId="0" borderId="0" xfId="5" applyFont="1" applyAlignment="1">
      <alignment horizontal="center"/>
    </xf>
    <xf numFmtId="3" fontId="14" fillId="0" borderId="0" xfId="5" applyNumberFormat="1" applyAlignment="1">
      <alignment horizontal="right"/>
    </xf>
    <xf numFmtId="3" fontId="14" fillId="0" borderId="0" xfId="5" applyNumberFormat="1"/>
    <xf numFmtId="0" fontId="51" fillId="6" borderId="0" xfId="0" applyFont="1" applyFill="1" applyAlignment="1">
      <alignment horizontal="right"/>
    </xf>
    <xf numFmtId="3" fontId="51" fillId="6" borderId="0" xfId="0" applyNumberFormat="1" applyFont="1" applyFill="1" applyBorder="1" applyAlignment="1">
      <alignment horizontal="right"/>
    </xf>
    <xf numFmtId="3" fontId="51" fillId="6" borderId="0" xfId="0" applyNumberFormat="1" applyFont="1" applyFill="1" applyBorder="1" applyAlignment="1">
      <alignment horizontal="left"/>
    </xf>
    <xf numFmtId="165" fontId="51" fillId="6" borderId="0" xfId="0" applyNumberFormat="1" applyFont="1" applyFill="1" applyBorder="1"/>
    <xf numFmtId="0" fontId="15" fillId="6" borderId="0" xfId="0" applyFont="1" applyFill="1"/>
    <xf numFmtId="0" fontId="14" fillId="6" borderId="0" xfId="0" applyFont="1" applyFill="1" applyAlignment="1">
      <alignment horizontal="right"/>
    </xf>
    <xf numFmtId="0" fontId="14" fillId="6" borderId="0" xfId="0" applyFont="1" applyFill="1" applyAlignment="1">
      <alignment horizontal="center"/>
    </xf>
    <xf numFmtId="167" fontId="14" fillId="6" borderId="0" xfId="0" applyNumberFormat="1" applyFont="1" applyFill="1"/>
    <xf numFmtId="165" fontId="14" fillId="6" borderId="0" xfId="5" applyNumberFormat="1" applyFont="1" applyFill="1"/>
    <xf numFmtId="0" fontId="14" fillId="6" borderId="0" xfId="0" applyFont="1" applyFill="1" applyAlignment="1">
      <alignment horizontal="left"/>
    </xf>
    <xf numFmtId="0" fontId="18" fillId="6" borderId="0" xfId="0" applyFont="1" applyFill="1"/>
    <xf numFmtId="3" fontId="18" fillId="6" borderId="0" xfId="0" applyNumberFormat="1" applyFont="1" applyFill="1"/>
    <xf numFmtId="167" fontId="18" fillId="6" borderId="0" xfId="0" applyNumberFormat="1" applyFont="1" applyFill="1"/>
    <xf numFmtId="3" fontId="19" fillId="6" borderId="0" xfId="0" applyNumberFormat="1" applyFont="1" applyFill="1" applyBorder="1" applyAlignment="1">
      <alignment horizontal="right"/>
    </xf>
    <xf numFmtId="4" fontId="18" fillId="6" borderId="0" xfId="0" applyNumberFormat="1" applyFont="1" applyFill="1"/>
    <xf numFmtId="165" fontId="18" fillId="6" borderId="0" xfId="0" applyNumberFormat="1" applyFont="1" applyFill="1" applyBorder="1" applyAlignment="1">
      <alignment horizontal="right"/>
    </xf>
    <xf numFmtId="3" fontId="14" fillId="6" borderId="0" xfId="0" applyNumberFormat="1" applyFont="1" applyFill="1"/>
    <xf numFmtId="3" fontId="14" fillId="0" borderId="0" xfId="12" applyNumberFormat="1" applyFont="1"/>
    <xf numFmtId="0" fontId="18" fillId="6" borderId="0" xfId="12" applyFont="1" applyFill="1" applyBorder="1" applyAlignment="1">
      <alignment horizontal="left"/>
    </xf>
    <xf numFmtId="3" fontId="18" fillId="0" borderId="0" xfId="14" applyNumberFormat="1" applyFont="1" applyFill="1" applyBorder="1" applyAlignment="1">
      <alignment horizontal="right"/>
    </xf>
    <xf numFmtId="167" fontId="14" fillId="0" borderId="0" xfId="12" applyNumberFormat="1" applyFont="1"/>
    <xf numFmtId="3" fontId="14" fillId="0" borderId="0" xfId="12" applyNumberFormat="1" applyFont="1" applyFill="1"/>
    <xf numFmtId="0" fontId="23" fillId="0" borderId="0" xfId="1" applyFont="1"/>
    <xf numFmtId="0" fontId="15" fillId="6" borderId="0" xfId="0" applyFont="1" applyFill="1" applyAlignment="1"/>
    <xf numFmtId="0" fontId="14" fillId="6" borderId="0" xfId="5" applyFont="1" applyFill="1" applyAlignment="1">
      <alignment horizontal="right"/>
    </xf>
    <xf numFmtId="3" fontId="14" fillId="6" borderId="0" xfId="5" applyNumberFormat="1" applyFont="1" applyFill="1"/>
    <xf numFmtId="0" fontId="14" fillId="6" borderId="0" xfId="5" applyNumberFormat="1" applyFont="1" applyFill="1"/>
    <xf numFmtId="0" fontId="14" fillId="6" borderId="0" xfId="5" applyFont="1" applyFill="1" applyAlignment="1">
      <alignment horizontal="left"/>
    </xf>
    <xf numFmtId="166" fontId="14" fillId="6" borderId="0" xfId="5" applyNumberFormat="1" applyFont="1" applyFill="1"/>
    <xf numFmtId="3" fontId="14" fillId="6" borderId="0" xfId="5" applyNumberFormat="1" applyFont="1" applyFill="1" applyAlignment="1">
      <alignment horizontal="right"/>
    </xf>
    <xf numFmtId="167" fontId="14" fillId="6" borderId="0" xfId="5" applyNumberFormat="1" applyFont="1" applyFill="1"/>
    <xf numFmtId="49" fontId="14" fillId="6" borderId="0" xfId="5" applyNumberFormat="1" applyFont="1" applyFill="1" applyAlignment="1">
      <alignment horizontal="right"/>
    </xf>
    <xf numFmtId="0" fontId="19" fillId="6" borderId="0" xfId="5" applyFont="1" applyFill="1" applyBorder="1" applyAlignment="1">
      <alignment horizontal="left"/>
    </xf>
    <xf numFmtId="172" fontId="14" fillId="6" borderId="0" xfId="5" applyNumberFormat="1" applyFont="1" applyFill="1"/>
    <xf numFmtId="3" fontId="14" fillId="6" borderId="0" xfId="8" applyNumberFormat="1" applyFont="1" applyFill="1"/>
    <xf numFmtId="0" fontId="14" fillId="6" borderId="0" xfId="0" applyFont="1" applyFill="1" applyAlignment="1">
      <alignment horizontal="left" indent="3"/>
    </xf>
    <xf numFmtId="0" fontId="14" fillId="6" borderId="0" xfId="0" applyFont="1" applyFill="1" applyBorder="1" applyAlignment="1"/>
    <xf numFmtId="3" fontId="14" fillId="6" borderId="0" xfId="5" applyNumberFormat="1" applyFont="1" applyFill="1" applyBorder="1" applyAlignment="1"/>
    <xf numFmtId="165" fontId="14" fillId="6" borderId="0" xfId="0" applyNumberFormat="1" applyFont="1" applyFill="1" applyAlignment="1">
      <alignment horizontal="center"/>
    </xf>
    <xf numFmtId="168" fontId="14" fillId="6" borderId="0" xfId="0" applyNumberFormat="1" applyFont="1" applyFill="1" applyBorder="1"/>
    <xf numFmtId="0" fontId="14" fillId="6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3" fontId="14" fillId="6" borderId="0" xfId="0" applyNumberFormat="1" applyFont="1" applyFill="1" applyAlignment="1"/>
    <xf numFmtId="2" fontId="14" fillId="6" borderId="0" xfId="5" applyNumberFormat="1" applyFont="1" applyFill="1" applyAlignment="1">
      <alignment horizontal="right"/>
    </xf>
    <xf numFmtId="2" fontId="14" fillId="6" borderId="0" xfId="5" applyNumberFormat="1" applyFont="1" applyFill="1"/>
    <xf numFmtId="0" fontId="14" fillId="6" borderId="0" xfId="12" applyFont="1" applyFill="1"/>
    <xf numFmtId="0" fontId="14" fillId="6" borderId="0" xfId="12" applyFont="1" applyFill="1" applyBorder="1"/>
    <xf numFmtId="0" fontId="23" fillId="6" borderId="0" xfId="1" applyFont="1" applyFill="1"/>
    <xf numFmtId="1" fontId="14" fillId="6" borderId="0" xfId="0" applyNumberFormat="1" applyFont="1" applyFill="1" applyAlignment="1">
      <alignment horizontal="left" indent="1"/>
    </xf>
    <xf numFmtId="165" fontId="41" fillId="0" borderId="0" xfId="0" applyNumberFormat="1" applyFont="1" applyBorder="1"/>
    <xf numFmtId="3" fontId="14" fillId="6" borderId="0" xfId="0" applyNumberFormat="1" applyFont="1" applyFill="1" applyBorder="1" applyAlignment="1"/>
    <xf numFmtId="0" fontId="55" fillId="6" borderId="0" xfId="0" applyFont="1" applyFill="1"/>
    <xf numFmtId="0" fontId="55" fillId="6" borderId="0" xfId="0" applyFont="1" applyFill="1" applyAlignment="1">
      <alignment horizontal="right"/>
    </xf>
    <xf numFmtId="165" fontId="56" fillId="0" borderId="0" xfId="0" applyNumberFormat="1" applyFont="1" applyBorder="1"/>
    <xf numFmtId="165" fontId="55" fillId="6" borderId="0" xfId="0" applyNumberFormat="1" applyFont="1" applyFill="1"/>
    <xf numFmtId="165" fontId="55" fillId="6" borderId="0" xfId="0" applyNumberFormat="1" applyFont="1" applyFill="1" applyAlignment="1">
      <alignment horizontal="right"/>
    </xf>
    <xf numFmtId="0" fontId="18" fillId="0" borderId="0" xfId="0" applyFont="1" applyBorder="1" applyAlignment="1">
      <alignment wrapText="1"/>
    </xf>
    <xf numFmtId="165" fontId="18" fillId="6" borderId="0" xfId="0" applyNumberFormat="1" applyFont="1" applyFill="1"/>
    <xf numFmtId="3" fontId="18" fillId="0" borderId="0" xfId="5" applyNumberFormat="1" applyFont="1" applyBorder="1" applyAlignment="1">
      <alignment horizontal="left" indent="1"/>
    </xf>
    <xf numFmtId="3" fontId="18" fillId="2" borderId="0" xfId="14" applyNumberFormat="1" applyFont="1" applyFill="1" applyAlignment="1">
      <alignment horizontal="right"/>
    </xf>
    <xf numFmtId="3" fontId="19" fillId="2" borderId="0" xfId="14" applyNumberFormat="1" applyFont="1" applyFill="1" applyAlignment="1">
      <alignment horizontal="right"/>
    </xf>
    <xf numFmtId="0" fontId="15" fillId="0" borderId="0" xfId="0" applyFont="1" applyBorder="1" applyAlignment="1">
      <alignment horizontal="right"/>
    </xf>
    <xf numFmtId="0" fontId="32" fillId="5" borderId="2" xfId="0" applyFont="1" applyFill="1" applyBorder="1" applyAlignment="1">
      <alignment horizontal="left" wrapText="1" indent="1"/>
    </xf>
    <xf numFmtId="3" fontId="18" fillId="4" borderId="2" xfId="0" applyNumberFormat="1" applyFont="1" applyFill="1" applyBorder="1" applyAlignment="1">
      <alignment horizontal="right" wrapText="1"/>
    </xf>
    <xf numFmtId="3" fontId="35" fillId="4" borderId="2" xfId="0" applyNumberFormat="1" applyFont="1" applyFill="1" applyBorder="1" applyAlignment="1">
      <alignment horizontal="right" wrapText="1"/>
    </xf>
    <xf numFmtId="165" fontId="35" fillId="4" borderId="2" xfId="0" applyNumberFormat="1" applyFont="1" applyFill="1" applyBorder="1" applyAlignment="1">
      <alignment horizontal="right" wrapText="1"/>
    </xf>
    <xf numFmtId="165" fontId="18" fillId="0" borderId="0" xfId="16" applyNumberFormat="1" applyFont="1"/>
    <xf numFmtId="3" fontId="55" fillId="0" borderId="0" xfId="12" applyNumberFormat="1" applyFont="1"/>
    <xf numFmtId="1" fontId="14" fillId="0" borderId="0" xfId="12" applyNumberFormat="1" applyFont="1" applyFill="1" applyBorder="1"/>
    <xf numFmtId="167" fontId="14" fillId="0" borderId="0" xfId="12" applyNumberFormat="1" applyFont="1" applyFill="1"/>
    <xf numFmtId="0" fontId="14" fillId="0" borderId="0" xfId="12" applyFont="1" applyFill="1"/>
    <xf numFmtId="0" fontId="14" fillId="0" borderId="0" xfId="12" applyFont="1" applyFill="1" applyBorder="1"/>
    <xf numFmtId="0" fontId="23" fillId="0" borderId="0" xfId="1" applyFont="1" applyFill="1"/>
    <xf numFmtId="0" fontId="23" fillId="0" borderId="0" xfId="1" applyNumberFormat="1" applyFont="1" applyFill="1" applyAlignment="1">
      <alignment horizontal="left"/>
    </xf>
    <xf numFmtId="165" fontId="23" fillId="0" borderId="0" xfId="1" applyNumberFormat="1" applyFont="1" applyFill="1"/>
    <xf numFmtId="49" fontId="40" fillId="6" borderId="0" xfId="0" applyNumberFormat="1" applyFont="1" applyFill="1"/>
    <xf numFmtId="165" fontId="40" fillId="6" borderId="0" xfId="0" applyNumberFormat="1" applyFont="1" applyFill="1" applyAlignment="1">
      <alignment horizontal="right"/>
    </xf>
    <xf numFmtId="0" fontId="18" fillId="0" borderId="0" xfId="0" applyFont="1" applyAlignment="1">
      <alignment vertical="center"/>
    </xf>
    <xf numFmtId="0" fontId="18" fillId="0" borderId="0" xfId="0" applyFont="1" applyAlignment="1"/>
    <xf numFmtId="3" fontId="18" fillId="0" borderId="0" xfId="0" applyNumberFormat="1" applyFont="1"/>
    <xf numFmtId="3" fontId="41" fillId="0" borderId="0" xfId="8" applyNumberFormat="1" applyFont="1" applyFill="1" applyBorder="1" applyAlignment="1">
      <alignment horizontal="right"/>
    </xf>
    <xf numFmtId="172" fontId="40" fillId="6" borderId="0" xfId="0" applyNumberFormat="1" applyFont="1" applyFill="1"/>
    <xf numFmtId="169" fontId="40" fillId="6" borderId="0" xfId="0" applyNumberFormat="1" applyFont="1" applyFill="1" applyAlignment="1">
      <alignment horizontal="left" indent="2"/>
    </xf>
    <xf numFmtId="170" fontId="40" fillId="6" borderId="0" xfId="0" applyNumberFormat="1" applyFont="1" applyFill="1" applyAlignment="1">
      <alignment horizontal="left" indent="2"/>
    </xf>
    <xf numFmtId="169" fontId="40" fillId="6" borderId="0" xfId="0" applyNumberFormat="1" applyFont="1" applyFill="1"/>
    <xf numFmtId="3" fontId="41" fillId="6" borderId="0" xfId="6" applyNumberFormat="1" applyFont="1" applyFill="1"/>
    <xf numFmtId="0" fontId="57" fillId="6" borderId="0" xfId="0" applyFont="1" applyFill="1"/>
    <xf numFmtId="0" fontId="31" fillId="5" borderId="4" xfId="0" applyFont="1" applyFill="1" applyBorder="1" applyAlignment="1">
      <alignment horizontal="left" vertical="top" wrapText="1"/>
    </xf>
    <xf numFmtId="168" fontId="32" fillId="5" borderId="4" xfId="0" applyNumberFormat="1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/>
    </xf>
    <xf numFmtId="165" fontId="35" fillId="4" borderId="4" xfId="0" applyNumberFormat="1" applyFont="1" applyFill="1" applyBorder="1" applyAlignment="1">
      <alignment horizontal="right" vertical="center" wrapText="1"/>
    </xf>
    <xf numFmtId="49" fontId="42" fillId="7" borderId="0" xfId="5" applyNumberFormat="1" applyFont="1" applyFill="1" applyBorder="1" applyAlignment="1">
      <alignment horizontal="right"/>
    </xf>
    <xf numFmtId="49" fontId="19" fillId="0" borderId="0" xfId="5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right"/>
    </xf>
    <xf numFmtId="0" fontId="42" fillId="7" borderId="0" xfId="0" applyNumberFormat="1" applyFont="1" applyFill="1" applyBorder="1" applyAlignment="1">
      <alignment horizontal="right"/>
    </xf>
    <xf numFmtId="49" fontId="42" fillId="7" borderId="0" xfId="0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center"/>
    </xf>
    <xf numFmtId="3" fontId="39" fillId="0" borderId="0" xfId="5" applyNumberFormat="1" applyFont="1" applyAlignment="1">
      <alignment horizontal="right"/>
    </xf>
    <xf numFmtId="3" fontId="39" fillId="0" borderId="0" xfId="24" applyNumberFormat="1" applyFont="1" applyAlignment="1" applyProtection="1">
      <alignment vertical="center"/>
      <protection locked="0"/>
    </xf>
    <xf numFmtId="3" fontId="39" fillId="0" borderId="0" xfId="5" applyNumberFormat="1" applyFont="1" applyAlignment="1">
      <alignment horizontal="left" indent="3"/>
    </xf>
    <xf numFmtId="49" fontId="41" fillId="6" borderId="0" xfId="0" applyNumberFormat="1" applyFont="1" applyFill="1" applyBorder="1" applyAlignment="1">
      <alignment horizontal="right"/>
    </xf>
    <xf numFmtId="165" fontId="51" fillId="6" borderId="0" xfId="0" applyNumberFormat="1" applyFont="1" applyFill="1"/>
    <xf numFmtId="3" fontId="51" fillId="6" borderId="0" xfId="0" applyNumberFormat="1" applyFont="1" applyFill="1" applyAlignment="1">
      <alignment horizontal="right" indent="1"/>
    </xf>
    <xf numFmtId="3" fontId="51" fillId="6" borderId="0" xfId="0" applyNumberFormat="1" applyFont="1" applyFill="1" applyAlignment="1">
      <alignment horizontal="right"/>
    </xf>
    <xf numFmtId="3" fontId="51" fillId="6" borderId="0" xfId="0" applyNumberFormat="1" applyFont="1" applyFill="1" applyAlignment="1"/>
    <xf numFmtId="3" fontId="42" fillId="6" borderId="0" xfId="0" applyNumberFormat="1" applyFont="1" applyFill="1" applyAlignment="1"/>
    <xf numFmtId="3" fontId="41" fillId="6" borderId="0" xfId="0" applyNumberFormat="1" applyFont="1" applyFill="1" applyAlignment="1"/>
    <xf numFmtId="3" fontId="40" fillId="6" borderId="0" xfId="0" applyNumberFormat="1" applyFont="1" applyFill="1" applyAlignment="1">
      <alignment horizontal="right"/>
    </xf>
    <xf numFmtId="3" fontId="40" fillId="6" borderId="0" xfId="0" applyNumberFormat="1" applyFont="1" applyFill="1" applyAlignment="1"/>
    <xf numFmtId="3" fontId="40" fillId="6" borderId="0" xfId="0" applyNumberFormat="1" applyFont="1" applyFill="1" applyBorder="1" applyAlignment="1"/>
    <xf numFmtId="3" fontId="51" fillId="6" borderId="0" xfId="0" applyNumberFormat="1" applyFont="1" applyFill="1" applyBorder="1" applyAlignment="1"/>
    <xf numFmtId="165" fontId="51" fillId="6" borderId="0" xfId="0" applyNumberFormat="1" applyFont="1" applyFill="1" applyBorder="1" applyAlignment="1">
      <alignment horizontal="left" indent="5"/>
    </xf>
    <xf numFmtId="3" fontId="40" fillId="6" borderId="0" xfId="0" applyNumberFormat="1" applyFont="1" applyFill="1" applyBorder="1" applyAlignment="1">
      <alignment horizontal="right"/>
    </xf>
    <xf numFmtId="0" fontId="42" fillId="7" borderId="0" xfId="5" applyFont="1" applyFill="1" applyBorder="1" applyAlignment="1"/>
    <xf numFmtId="0" fontId="40" fillId="6" borderId="0" xfId="0" applyFont="1" applyFill="1" applyAlignment="1">
      <alignment horizontal="left" indent="3"/>
    </xf>
    <xf numFmtId="0" fontId="42" fillId="6" borderId="0" xfId="0" applyFont="1" applyFill="1" applyBorder="1" applyAlignment="1">
      <alignment horizontal="left"/>
    </xf>
    <xf numFmtId="3" fontId="41" fillId="6" borderId="0" xfId="0" applyNumberFormat="1" applyFont="1" applyFill="1" applyBorder="1" applyAlignment="1">
      <alignment horizontal="right"/>
    </xf>
    <xf numFmtId="0" fontId="41" fillId="6" borderId="0" xfId="0" applyFont="1" applyFill="1" applyBorder="1" applyAlignment="1">
      <alignment horizontal="left"/>
    </xf>
    <xf numFmtId="3" fontId="41" fillId="6" borderId="0" xfId="0" applyNumberFormat="1" applyFont="1" applyFill="1"/>
    <xf numFmtId="0" fontId="40" fillId="0" borderId="0" xfId="14" applyFont="1" applyFill="1"/>
    <xf numFmtId="165" fontId="40" fillId="0" borderId="0" xfId="14" applyNumberFormat="1" applyFont="1"/>
    <xf numFmtId="165" fontId="40" fillId="6" borderId="0" xfId="5" applyNumberFormat="1" applyFont="1" applyFill="1" applyAlignment="1">
      <alignment horizontal="right"/>
    </xf>
    <xf numFmtId="165" fontId="40" fillId="6" borderId="0" xfId="0" applyNumberFormat="1" applyFont="1" applyFill="1" applyBorder="1"/>
    <xf numFmtId="3" fontId="40" fillId="0" borderId="0" xfId="0" applyNumberFormat="1" applyFont="1"/>
    <xf numFmtId="0" fontId="42" fillId="7" borderId="0" xfId="0" applyFont="1" applyFill="1" applyBorder="1" applyAlignment="1"/>
    <xf numFmtId="0" fontId="42" fillId="7" borderId="0" xfId="16" applyFont="1" applyFill="1" applyBorder="1" applyAlignment="1">
      <alignment horizontal="right"/>
    </xf>
    <xf numFmtId="0" fontId="42" fillId="7" borderId="0" xfId="16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49" fontId="19" fillId="0" borderId="0" xfId="0" applyNumberFormat="1" applyFont="1" applyFill="1" applyBorder="1" applyAlignment="1">
      <alignment horizontal="right"/>
    </xf>
    <xf numFmtId="0" fontId="42" fillId="7" borderId="0" xfId="12" applyFont="1" applyFill="1" applyBorder="1" applyAlignment="1">
      <alignment horizontal="left"/>
    </xf>
    <xf numFmtId="3" fontId="41" fillId="2" borderId="0" xfId="14" applyNumberFormat="1" applyFont="1" applyFill="1" applyAlignment="1">
      <alignment horizontal="right"/>
    </xf>
    <xf numFmtId="3" fontId="42" fillId="2" borderId="0" xfId="14" applyNumberFormat="1" applyFont="1" applyFill="1" applyAlignment="1">
      <alignment horizontal="right"/>
    </xf>
    <xf numFmtId="165" fontId="41" fillId="0" borderId="0" xfId="5" applyNumberFormat="1" applyFont="1" applyFill="1" applyBorder="1" applyAlignment="1">
      <alignment horizontal="right"/>
    </xf>
    <xf numFmtId="3" fontId="42" fillId="0" borderId="0" xfId="14" applyNumberFormat="1" applyFont="1" applyFill="1" applyBorder="1" applyAlignment="1">
      <alignment horizontal="right"/>
    </xf>
    <xf numFmtId="0" fontId="41" fillId="0" borderId="0" xfId="5" applyFont="1" applyFill="1" applyBorder="1"/>
    <xf numFmtId="0" fontId="41" fillId="0" borderId="0" xfId="5" applyFont="1" applyFill="1" applyBorder="1" applyAlignment="1">
      <alignment horizontal="right"/>
    </xf>
    <xf numFmtId="0" fontId="40" fillId="0" borderId="0" xfId="5" applyFont="1" applyFill="1" applyBorder="1"/>
    <xf numFmtId="165" fontId="42" fillId="7" borderId="0" xfId="5" applyNumberFormat="1" applyFont="1" applyFill="1" applyAlignment="1">
      <alignment horizontal="right"/>
    </xf>
    <xf numFmtId="165" fontId="18" fillId="0" borderId="0" xfId="5" applyNumberFormat="1" applyFont="1" applyAlignment="1">
      <alignment horizontal="right"/>
    </xf>
    <xf numFmtId="0" fontId="40" fillId="0" borderId="0" xfId="0" applyFont="1" applyBorder="1" applyAlignment="1">
      <alignment horizontal="right" indent="1"/>
    </xf>
    <xf numFmtId="3" fontId="40" fillId="0" borderId="0" xfId="0" applyNumberFormat="1" applyFont="1" applyFill="1"/>
    <xf numFmtId="3" fontId="18" fillId="0" borderId="0" xfId="15" applyNumberFormat="1" applyFont="1" applyAlignment="1">
      <alignment horizontal="right"/>
    </xf>
    <xf numFmtId="3" fontId="18" fillId="0" borderId="0" xfId="15" applyNumberFormat="1" applyFont="1"/>
    <xf numFmtId="165" fontId="18" fillId="0" borderId="0" xfId="12" applyNumberFormat="1" applyFont="1"/>
    <xf numFmtId="0" fontId="40" fillId="6" borderId="0" xfId="0" applyFont="1" applyFill="1" applyAlignment="1">
      <alignment horizontal="center"/>
    </xf>
    <xf numFmtId="167" fontId="14" fillId="6" borderId="0" xfId="0" applyNumberFormat="1" applyFont="1" applyFill="1" applyBorder="1" applyAlignment="1">
      <alignment horizontal="right"/>
    </xf>
    <xf numFmtId="167" fontId="14" fillId="6" borderId="0" xfId="0" applyNumberFormat="1" applyFont="1" applyFill="1" applyAlignment="1">
      <alignment horizontal="right"/>
    </xf>
    <xf numFmtId="0" fontId="55" fillId="6" borderId="0" xfId="5" applyFont="1" applyFill="1"/>
    <xf numFmtId="0" fontId="55" fillId="6" borderId="0" xfId="5" applyFont="1" applyFill="1" applyAlignment="1">
      <alignment horizontal="right"/>
    </xf>
    <xf numFmtId="3" fontId="55" fillId="6" borderId="0" xfId="5" applyNumberFormat="1" applyFont="1" applyFill="1"/>
    <xf numFmtId="3" fontId="18" fillId="0" borderId="0" xfId="7" applyNumberFormat="1" applyFont="1" applyAlignment="1">
      <alignment horizontal="right"/>
    </xf>
    <xf numFmtId="3" fontId="42" fillId="7" borderId="0" xfId="7" applyNumberFormat="1" applyFont="1" applyFill="1" applyAlignment="1">
      <alignment horizontal="right"/>
    </xf>
    <xf numFmtId="0" fontId="60" fillId="6" borderId="0" xfId="0" applyFont="1" applyFill="1"/>
    <xf numFmtId="3" fontId="60" fillId="6" borderId="0" xfId="0" applyNumberFormat="1" applyFont="1" applyFill="1" applyBorder="1" applyAlignment="1"/>
    <xf numFmtId="3" fontId="60" fillId="6" borderId="0" xfId="0" applyNumberFormat="1" applyFont="1" applyFill="1" applyAlignment="1"/>
    <xf numFmtId="3" fontId="55" fillId="6" borderId="0" xfId="0" applyNumberFormat="1" applyFont="1" applyFill="1" applyBorder="1" applyAlignment="1"/>
    <xf numFmtId="3" fontId="60" fillId="6" borderId="0" xfId="0" applyNumberFormat="1" applyFont="1" applyFill="1" applyBorder="1" applyAlignment="1">
      <alignment horizontal="left"/>
    </xf>
    <xf numFmtId="3" fontId="55" fillId="6" borderId="0" xfId="0" applyNumberFormat="1" applyFont="1" applyFill="1" applyBorder="1" applyAlignment="1">
      <alignment horizontal="left"/>
    </xf>
    <xf numFmtId="167" fontId="55" fillId="6" borderId="0" xfId="0" applyNumberFormat="1" applyFont="1" applyFill="1"/>
    <xf numFmtId="49" fontId="35" fillId="4" borderId="0" xfId="0" applyNumberFormat="1" applyFont="1" applyFill="1" applyBorder="1" applyAlignment="1">
      <alignment horizontal="right" wrapText="1"/>
    </xf>
    <xf numFmtId="165" fontId="35" fillId="0" borderId="0" xfId="0" applyNumberFormat="1" applyFont="1" applyFill="1" applyBorder="1" applyAlignment="1">
      <alignment horizontal="right" wrapText="1"/>
    </xf>
    <xf numFmtId="165" fontId="18" fillId="0" borderId="0" xfId="0" applyNumberFormat="1" applyFont="1" applyAlignment="1">
      <alignment horizontal="right"/>
    </xf>
    <xf numFmtId="0" fontId="42" fillId="7" borderId="0" xfId="7" applyFont="1" applyFill="1"/>
    <xf numFmtId="165" fontId="40" fillId="0" borderId="0" xfId="0" applyNumberFormat="1" applyFont="1" applyFill="1" applyAlignment="1">
      <alignment horizontal="right"/>
    </xf>
    <xf numFmtId="0" fontId="40" fillId="6" borderId="0" xfId="0" applyFont="1" applyFill="1" applyAlignment="1">
      <alignment horizontal="left" wrapText="1"/>
    </xf>
    <xf numFmtId="0" fontId="41" fillId="6" borderId="0" xfId="7" applyFont="1" applyFill="1" applyBorder="1" applyAlignment="1">
      <alignment horizontal="left" wrapText="1"/>
    </xf>
    <xf numFmtId="165" fontId="41" fillId="6" borderId="0" xfId="0" applyNumberFormat="1" applyFont="1" applyFill="1"/>
    <xf numFmtId="165" fontId="41" fillId="0" borderId="0" xfId="0" applyNumberFormat="1" applyFont="1" applyFill="1"/>
    <xf numFmtId="3" fontId="40" fillId="6" borderId="0" xfId="0" applyNumberFormat="1" applyFont="1" applyFill="1" applyBorder="1" applyAlignment="1">
      <alignment horizontal="left"/>
    </xf>
    <xf numFmtId="0" fontId="42" fillId="6" borderId="0" xfId="7" applyFont="1" applyFill="1"/>
    <xf numFmtId="0" fontId="40" fillId="6" borderId="0" xfId="5" applyFont="1" applyFill="1" applyAlignment="1">
      <alignment horizontal="right"/>
    </xf>
    <xf numFmtId="3" fontId="51" fillId="6" borderId="0" xfId="5" applyNumberFormat="1" applyFont="1" applyFill="1"/>
    <xf numFmtId="3" fontId="40" fillId="6" borderId="0" xfId="5" applyNumberFormat="1" applyFont="1" applyFill="1" applyAlignment="1">
      <alignment horizontal="right" indent="2"/>
    </xf>
    <xf numFmtId="165" fontId="40" fillId="6" borderId="0" xfId="16" applyNumberFormat="1" applyFont="1" applyFill="1"/>
    <xf numFmtId="171" fontId="15" fillId="2" borderId="0" xfId="13" applyNumberFormat="1" applyFont="1" applyFill="1" applyBorder="1" applyAlignment="1" applyProtection="1">
      <alignment horizontal="left"/>
    </xf>
    <xf numFmtId="0" fontId="47" fillId="0" borderId="2" xfId="0" applyFont="1" applyBorder="1" applyAlignment="1">
      <alignment horizontal="right"/>
    </xf>
    <xf numFmtId="0" fontId="42" fillId="7" borderId="1" xfId="0" applyFont="1" applyFill="1" applyBorder="1" applyAlignment="1">
      <alignment horizontal="center"/>
    </xf>
    <xf numFmtId="0" fontId="47" fillId="0" borderId="0" xfId="0" applyFont="1" applyBorder="1" applyAlignment="1">
      <alignment horizontal="right"/>
    </xf>
    <xf numFmtId="0" fontId="47" fillId="0" borderId="0" xfId="0" applyFont="1" applyBorder="1" applyAlignment="1">
      <alignment horizontal="center"/>
    </xf>
    <xf numFmtId="0" fontId="42" fillId="7" borderId="0" xfId="16" applyFont="1" applyFill="1" applyBorder="1" applyAlignment="1">
      <alignment horizontal="center"/>
    </xf>
    <xf numFmtId="0" fontId="47" fillId="0" borderId="0" xfId="0" applyFont="1" applyBorder="1" applyAlignment="1">
      <alignment horizontal="left"/>
    </xf>
    <xf numFmtId="0" fontId="42" fillId="7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5" applyNumberFormat="1" applyFont="1" applyFill="1" applyBorder="1" applyAlignment="1">
      <alignment horizontal="left"/>
    </xf>
    <xf numFmtId="0" fontId="42" fillId="7" borderId="0" xfId="5" applyFont="1" applyFill="1" applyBorder="1" applyAlignment="1">
      <alignment horizontal="left" indent="13"/>
    </xf>
    <xf numFmtId="0" fontId="15" fillId="0" borderId="2" xfId="0" applyFont="1" applyFill="1" applyBorder="1" applyAlignment="1">
      <alignment horizontal="right"/>
    </xf>
    <xf numFmtId="0" fontId="42" fillId="7" borderId="0" xfId="5" applyFont="1" applyFill="1" applyBorder="1" applyAlignment="1">
      <alignment horizontal="center"/>
    </xf>
    <xf numFmtId="0" fontId="15" fillId="0" borderId="2" xfId="5" applyFont="1" applyBorder="1" applyAlignment="1">
      <alignment horizontal="right"/>
    </xf>
    <xf numFmtId="0" fontId="15" fillId="0" borderId="0" xfId="5" applyFont="1" applyFill="1" applyBorder="1" applyAlignment="1">
      <alignment horizontal="left"/>
    </xf>
    <xf numFmtId="0" fontId="42" fillId="7" borderId="0" xfId="5" applyFont="1" applyFill="1" applyBorder="1" applyAlignment="1"/>
    <xf numFmtId="0" fontId="15" fillId="0" borderId="0" xfId="0" applyFont="1" applyBorder="1" applyAlignment="1">
      <alignment horizontal="center"/>
    </xf>
  </cellXfs>
  <cellStyles count="47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2 2" xfId="25"/>
    <cellStyle name="Normal 12 3" xfId="26"/>
    <cellStyle name="Normal 13" xfId="18"/>
    <cellStyle name="Normal 14" xfId="19"/>
    <cellStyle name="Normal 15" xfId="20"/>
    <cellStyle name="Normal 2" xfId="2"/>
    <cellStyle name="Normal 2 2" xfId="27"/>
    <cellStyle name="Normal 2 27" xfId="28"/>
    <cellStyle name="Normal 2 3" xfId="29"/>
    <cellStyle name="Normal 3" xfId="3"/>
    <cellStyle name="Normal 3 2" xfId="30"/>
    <cellStyle name="Normal 3 3" xfId="31"/>
    <cellStyle name="Normal 4" xfId="4"/>
    <cellStyle name="Normal 4 2" xfId="32"/>
    <cellStyle name="Normal 4 3" xfId="33"/>
    <cellStyle name="Normal 41" xfId="34"/>
    <cellStyle name="Normal 44" xfId="35"/>
    <cellStyle name="Normal 46" xfId="36"/>
    <cellStyle name="Normal 47" xfId="37"/>
    <cellStyle name="Normal 5" xfId="5"/>
    <cellStyle name="Normal 5 2" xfId="14"/>
    <cellStyle name="Normal 5 3" xfId="38"/>
    <cellStyle name="Normal 52" xfId="39"/>
    <cellStyle name="Normal 53" xfId="40"/>
    <cellStyle name="Normal 54" xfId="41"/>
    <cellStyle name="Normal 6" xfId="6"/>
    <cellStyle name="Normal 6 2" xfId="11"/>
    <cellStyle name="Normal 6 3" xfId="43"/>
    <cellStyle name="Normal 6 4" xfId="44"/>
    <cellStyle name="Normal 6 5" xfId="42"/>
    <cellStyle name="Normal 7" xfId="21"/>
    <cellStyle name="Normal 7 2" xfId="46"/>
    <cellStyle name="Normal 7 3" xfId="45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4EAF4C"/>
      <color rgb="FF6695C4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marzo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2025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C.1'!$A$12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C.1'!$E$12</c:f>
              <c:numCache>
                <c:formatCode>#,##0.0</c:formatCode>
                <c:ptCount val="1"/>
                <c:pt idx="0">
                  <c:v>75.099999999999994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C.1'!$A$14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C.1'!$E$14</c:f>
              <c:numCache>
                <c:formatCode>#,##0.0</c:formatCode>
                <c:ptCount val="1"/>
                <c:pt idx="0">
                  <c:v>82.7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C.1'!$A$16</c:f>
              <c:strCache>
                <c:ptCount val="1"/>
                <c:pt idx="0">
                  <c:v>Habitaciones 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C.1'!$E$16</c:f>
              <c:numCache>
                <c:formatCode>#,##0.0</c:formatCode>
                <c:ptCount val="1"/>
                <c:pt idx="0">
                  <c:v>103.9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5"/>
          <c:order val="3"/>
          <c:tx>
            <c:strRef>
              <c:f>'TNI C.1'!$A$18</c:f>
              <c:strCache>
                <c:ptCount val="1"/>
                <c:pt idx="0">
                  <c:v>Habitaciones - días existentes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'TNI C.1'!$E$18</c:f>
              <c:numCache>
                <c:formatCode>#,##0.0</c:formatCode>
                <c:ptCount val="1"/>
                <c:pt idx="0">
                  <c:v>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050-4D41-8784-56118127E1C3}"/>
            </c:ext>
          </c:extLst>
        </c:ser>
        <c:ser>
          <c:idx val="1"/>
          <c:order val="4"/>
          <c:tx>
            <c:strRef>
              <c:f>'TNI C.1'!$A$20</c:f>
              <c:strCache>
                <c:ptCount val="1"/>
                <c:pt idx="0">
                  <c:v>Ingresos (Entidades Turísticas)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C.1'!$E$20</c:f>
              <c:numCache>
                <c:formatCode>#,##0.0</c:formatCode>
                <c:ptCount val="1"/>
                <c:pt idx="0">
                  <c:v>92.9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5"/>
          <c:tx>
            <c:strRef>
              <c:f>'TNI C.1'!$A$22</c:f>
              <c:strCache>
                <c:ptCount val="1"/>
                <c:pt idx="0">
                  <c:v>Ingreso medio por turistas - días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C.1'!$E$22</c:f>
              <c:numCache>
                <c:formatCode>#,##0.0</c:formatCode>
                <c:ptCount val="1"/>
                <c:pt idx="0">
                  <c:v>112.3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ser>
          <c:idx val="10"/>
          <c:order val="6"/>
          <c:tx>
            <c:strRef>
              <c:f>'TNI C.1'!$A$24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C.1'!$E$24</c:f>
              <c:numCache>
                <c:formatCode>#,##0.0</c:formatCode>
                <c:ptCount val="1"/>
                <c:pt idx="0">
                  <c:v>107.3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054720"/>
        <c:axId val="171121984"/>
      </c:barChart>
      <c:catAx>
        <c:axId val="201054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71121984"/>
        <c:crosses val="autoZero"/>
        <c:auto val="1"/>
        <c:lblAlgn val="ctr"/>
        <c:lblOffset val="100"/>
        <c:noMultiLvlLbl val="0"/>
      </c:catAx>
      <c:valAx>
        <c:axId val="17112198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2010547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77133940934548539"/>
          <c:h val="0.1611949764860628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C.2'!$I$33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12,9%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6,9%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48,8%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17,5%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2,6%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11,3%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C.2'!$F$35:$F$40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C.2'!$I$35:$I$40</c:f>
              <c:numCache>
                <c:formatCode>#,##0.0</c:formatCode>
                <c:ptCount val="6"/>
                <c:pt idx="0">
                  <c:v>12.9</c:v>
                </c:pt>
                <c:pt idx="1">
                  <c:v>6.9</c:v>
                </c:pt>
                <c:pt idx="2">
                  <c:v>48.8</c:v>
                </c:pt>
                <c:pt idx="3">
                  <c:v>17.5</c:v>
                </c:pt>
                <c:pt idx="4">
                  <c:v>2.6</c:v>
                </c:pt>
                <c:pt idx="5">
                  <c:v>11.3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6.3838237655794586E-3"/>
                  <c:y val="-4.56853104629527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0573652325964905E-2"/>
                  <c:y val="-4.3966335194016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4612233135132001E-6"/>
                  <c:y val="-4.495520806378075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 algn="ctr" rtl="0">
                    <a:defRPr lang="en-US" sz="900" b="1" i="0" u="none" strike="noStrike" kern="1200" baseline="0">
                      <a:solidFill>
                        <a:sysClr val="windowText" lastClr="000000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C.3'!$B$11:$B$15</c:f>
              <c:numCache>
                <c:formatCode>#,##0</c:formatCode>
                <c:ptCount val="5"/>
                <c:pt idx="0">
                  <c:v>464601</c:v>
                </c:pt>
                <c:pt idx="2">
                  <c:v>349326</c:v>
                </c:pt>
                <c:pt idx="4">
                  <c:v>50786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C.3'!$C$8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0442616744997849E-2"/>
                  <c:y val="-8.2412233682057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0206887063483375E-2"/>
                  <c:y val="-1.1263908912794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04789306233E-2"/>
                  <c:y val="-2.0331965546560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C.3'!$C$11:$C$15</c:f>
              <c:numCache>
                <c:formatCode>#,##0</c:formatCode>
                <c:ptCount val="5"/>
                <c:pt idx="0">
                  <c:v>269711</c:v>
                </c:pt>
                <c:pt idx="2">
                  <c:v>400950</c:v>
                </c:pt>
                <c:pt idx="4">
                  <c:v>44004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01306112"/>
        <c:axId val="200897600"/>
        <c:axId val="0"/>
      </c:bar3DChart>
      <c:catAx>
        <c:axId val="201306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0897600"/>
        <c:crosses val="autoZero"/>
        <c:auto val="1"/>
        <c:lblAlgn val="ctr"/>
        <c:lblOffset val="100"/>
        <c:noMultiLvlLbl val="0"/>
      </c:catAx>
      <c:valAx>
        <c:axId val="20089760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20130611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202584576"/>
        <c:axId val="201105984"/>
        <c:axId val="0"/>
      </c:bar3DChart>
      <c:catAx>
        <c:axId val="202584576"/>
        <c:scaling>
          <c:orientation val="minMax"/>
        </c:scaling>
        <c:delete val="1"/>
        <c:axPos val="b"/>
        <c:majorTickMark val="out"/>
        <c:minorTickMark val="none"/>
        <c:tickLblPos val="none"/>
        <c:crossAx val="201105984"/>
        <c:crosses val="autoZero"/>
        <c:auto val="1"/>
        <c:lblAlgn val="ctr"/>
        <c:lblOffset val="100"/>
        <c:noMultiLvlLbl val="0"/>
      </c:catAx>
      <c:valAx>
        <c:axId val="201105984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202584576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809298759975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C.4'!$C$11,'TNI C.4'!$C$13)</c:f>
              <c:numCache>
                <c:formatCode>#,##0</c:formatCode>
                <c:ptCount val="2"/>
                <c:pt idx="0">
                  <c:v>808941</c:v>
                </c:pt>
                <c:pt idx="1">
                  <c:v>5040451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C.4'!$D$8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339324440825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5.3604184071913696E-3"/>
                  <c:y val="-2.784797788870555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C.4'!$D$11,'TNI C.4'!$D$13)</c:f>
              <c:numCache>
                <c:formatCode>#,##0</c:formatCode>
                <c:ptCount val="2"/>
                <c:pt idx="0">
                  <c:v>571772</c:v>
                </c:pt>
                <c:pt idx="1">
                  <c:v>3601870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586624"/>
        <c:axId val="201107712"/>
      </c:barChart>
      <c:catAx>
        <c:axId val="202586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201107712"/>
        <c:crosses val="autoZero"/>
        <c:auto val="1"/>
        <c:lblAlgn val="ctr"/>
        <c:lblOffset val="100"/>
        <c:noMultiLvlLbl val="0"/>
      </c:catAx>
      <c:valAx>
        <c:axId val="20110771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202586624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-marzo de 2025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C.6'!$A$13:$A$22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Estados Unidos de América</c:v>
                </c:pt>
                <c:pt idx="3">
                  <c:v>Federación Rusa</c:v>
                </c:pt>
                <c:pt idx="4">
                  <c:v>Alemania</c:v>
                </c:pt>
                <c:pt idx="5">
                  <c:v>Francia</c:v>
                </c:pt>
                <c:pt idx="6">
                  <c:v>Argentina</c:v>
                </c:pt>
                <c:pt idx="7">
                  <c:v>México</c:v>
                </c:pt>
                <c:pt idx="8">
                  <c:v>España</c:v>
                </c:pt>
                <c:pt idx="9">
                  <c:v>Italia</c:v>
                </c:pt>
              </c:strCache>
            </c:strRef>
          </c:cat>
          <c:val>
            <c:numRef>
              <c:f>'TNI C.6'!$C$13:$C$22</c:f>
              <c:numCache>
                <c:formatCode>#,##0</c:formatCode>
                <c:ptCount val="10"/>
                <c:pt idx="0">
                  <c:v>272274</c:v>
                </c:pt>
                <c:pt idx="1">
                  <c:v>59896</c:v>
                </c:pt>
                <c:pt idx="2">
                  <c:v>39447</c:v>
                </c:pt>
                <c:pt idx="3">
                  <c:v>33395</c:v>
                </c:pt>
                <c:pt idx="4">
                  <c:v>17242</c:v>
                </c:pt>
                <c:pt idx="5">
                  <c:v>14746</c:v>
                </c:pt>
                <c:pt idx="6">
                  <c:v>12275</c:v>
                </c:pt>
                <c:pt idx="7">
                  <c:v>11592</c:v>
                </c:pt>
                <c:pt idx="8">
                  <c:v>9827</c:v>
                </c:pt>
                <c:pt idx="9">
                  <c:v>8913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202799104"/>
        <c:axId val="201111744"/>
        <c:axId val="0"/>
      </c:bar3DChart>
      <c:catAx>
        <c:axId val="20279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1111744"/>
        <c:crosses val="autoZero"/>
        <c:auto val="1"/>
        <c:lblAlgn val="ctr"/>
        <c:lblOffset val="100"/>
        <c:noMultiLvlLbl val="0"/>
      </c:catAx>
      <c:valAx>
        <c:axId val="20111174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2799104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internacionales, enero - marzo en los últimos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'TNI C.9'!$E$40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C.9'!$F$37:$H$37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C.9'!$F$40:$H$40</c:f>
              <c:numCache>
                <c:formatCode>#,##0</c:formatCode>
                <c:ptCount val="3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1"/>
          <c:tx>
            <c:strRef>
              <c:f>'TNI C.9'!$E$41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C.9'!$F$37:$H$37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C.9'!$F$41:$H$41</c:f>
              <c:numCache>
                <c:formatCode>#,##0</c:formatCode>
                <c:ptCount val="3"/>
                <c:pt idx="0">
                  <c:v>86428</c:v>
                </c:pt>
                <c:pt idx="1">
                  <c:v>99224</c:v>
                </c:pt>
                <c:pt idx="2">
                  <c:v>129067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2"/>
          <c:tx>
            <c:strRef>
              <c:f>'TNI C.9'!$E$42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C.9'!$F$37:$H$37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C.9'!$F$42:$H$42</c:f>
              <c:numCache>
                <c:formatCode>#,##0</c:formatCode>
                <c:ptCount val="3"/>
                <c:pt idx="0">
                  <c:v>249215</c:v>
                </c:pt>
                <c:pt idx="1">
                  <c:v>239751</c:v>
                </c:pt>
                <c:pt idx="2">
                  <c:v>263465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3"/>
          <c:tx>
            <c:strRef>
              <c:f>'TNI C.9'!$E$43</c:f>
              <c:strCache>
                <c:ptCount val="1"/>
                <c:pt idx="0">
                  <c:v>2024</c:v>
                </c:pt>
              </c:strCache>
            </c:strRef>
          </c:tx>
          <c:marker>
            <c:symbol val="circle"/>
            <c:size val="5"/>
          </c:marker>
          <c:cat>
            <c:strRef>
              <c:f>'TNI C.9'!$F$37:$H$37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C.9'!$F$43:$H$43</c:f>
              <c:numCache>
                <c:formatCode>#,##0</c:formatCode>
                <c:ptCount val="3"/>
                <c:pt idx="0">
                  <c:v>259819</c:v>
                </c:pt>
                <c:pt idx="1">
                  <c:v>268097</c:v>
                </c:pt>
                <c:pt idx="2">
                  <c:v>281025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ser>
          <c:idx val="5"/>
          <c:order val="4"/>
          <c:tx>
            <c:strRef>
              <c:f>'TNI C.9'!$E$44</c:f>
              <c:strCache>
                <c:ptCount val="1"/>
                <c:pt idx="0">
                  <c:v>2025</c:v>
                </c:pt>
              </c:strCache>
            </c:strRef>
          </c:tx>
          <c:marker>
            <c:symbol val="star"/>
            <c:size val="8"/>
          </c:marker>
          <c:cat>
            <c:strRef>
              <c:f>'TNI C.9'!$F$37:$H$37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C.9'!$F$44:$H$44</c:f>
              <c:numCache>
                <c:formatCode>#,##0</c:formatCode>
                <c:ptCount val="3"/>
                <c:pt idx="0">
                  <c:v>196004</c:v>
                </c:pt>
                <c:pt idx="1">
                  <c:v>178263</c:v>
                </c:pt>
                <c:pt idx="2">
                  <c:v>197505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39-4B4B-A2BD-2E906CB92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63296"/>
        <c:axId val="201116480"/>
      </c:lineChart>
      <c:catAx>
        <c:axId val="20306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1116480"/>
        <c:crosses val="autoZero"/>
        <c:auto val="1"/>
        <c:lblAlgn val="ctr"/>
        <c:lblOffset val="100"/>
        <c:noMultiLvlLbl val="0"/>
      </c:catAx>
      <c:valAx>
        <c:axId val="20111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3063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6187900863264096"/>
          <c:y val="2.42424567501269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3923266781222984"/>
          <c:y val="0.18912620595450091"/>
          <c:w val="0.81554264583850689"/>
          <c:h val="0.7133361224942249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2.534837191362007E-2"/>
                  <c:y val="-2.8379354488045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4B-4F78-9B22-A876BF70D75C}"/>
                </c:ext>
              </c:extLst>
            </c:dLbl>
            <c:dLbl>
              <c:idx val="1"/>
              <c:layout>
                <c:manualLayout>
                  <c:x val="1.4649093232555706E-2"/>
                  <c:y val="-2.699264090626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2.520952570622682E-2"/>
                  <c:y val="-3.3488779361720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4B-4F78-9B22-A876BF70D75C}"/>
                </c:ext>
              </c:extLst>
            </c:dLbl>
            <c:dLbl>
              <c:idx val="3"/>
              <c:layout>
                <c:manualLayout>
                  <c:x val="2.7460750100504291E-2"/>
                  <c:y val="-4.1434772969455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4B-4F78-9B22-A876BF70D75C}"/>
                </c:ext>
              </c:extLst>
            </c:dLbl>
            <c:dLbl>
              <c:idx val="4"/>
              <c:layout>
                <c:manualLayout>
                  <c:x val="2.3236160055726866E-2"/>
                  <c:y val="-4.0298011113733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4B-4F78-9B22-A876BF70D75C}"/>
                </c:ext>
              </c:extLst>
            </c:dLbl>
            <c:dLbl>
              <c:idx val="5"/>
              <c:layout>
                <c:manualLayout>
                  <c:x val="2.9633173053173215E-2"/>
                  <c:y val="-2.8379354488045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4B-4F78-9B22-A876BF70D7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C.10'!$F$49:$F$54</c:f>
              <c:strCache>
                <c:ptCount val="6"/>
                <c:pt idx="0">
                  <c:v>AMÉRICAS</c:v>
                </c:pt>
                <c:pt idx="1">
                  <c:v>EUROPA</c:v>
                </c:pt>
                <c:pt idx="2">
                  <c:v>ASIA</c:v>
                </c:pt>
                <c:pt idx="3">
                  <c:v>OCEANÍA</c:v>
                </c:pt>
                <c:pt idx="4">
                  <c:v>ÁFRICA</c:v>
                </c:pt>
                <c:pt idx="5">
                  <c:v>OTROS</c:v>
                </c:pt>
              </c:strCache>
            </c:strRef>
          </c:cat>
          <c:val>
            <c:numRef>
              <c:f>'TNI C.10'!$G$49:$G$54</c:f>
              <c:numCache>
                <c:formatCode>#,##0</c:formatCode>
                <c:ptCount val="6"/>
                <c:pt idx="0">
                  <c:v>426193</c:v>
                </c:pt>
                <c:pt idx="1">
                  <c:v>124417</c:v>
                </c:pt>
                <c:pt idx="2">
                  <c:v>18716</c:v>
                </c:pt>
                <c:pt idx="3">
                  <c:v>530</c:v>
                </c:pt>
                <c:pt idx="4">
                  <c:v>1894</c:v>
                </c:pt>
                <c:pt idx="5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3728384"/>
        <c:axId val="201119936"/>
        <c:axId val="0"/>
      </c:bar3DChart>
      <c:catAx>
        <c:axId val="203728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1119936"/>
        <c:crosses val="autoZero"/>
        <c:auto val="1"/>
        <c:lblAlgn val="ctr"/>
        <c:lblOffset val="100"/>
        <c:noMultiLvlLbl val="0"/>
      </c:catAx>
      <c:valAx>
        <c:axId val="201119936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203728384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marzo de 2025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C.11'!$A$14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40007</c:v>
                </c:pt>
                <c:pt idx="1">
                  <c:v>19822</c:v>
                </c:pt>
                <c:pt idx="2">
                  <c:v>20185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C.11'!$A$16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41653</c:v>
                </c:pt>
                <c:pt idx="1">
                  <c:v>17881</c:v>
                </c:pt>
                <c:pt idx="2">
                  <c:v>23772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C.11'!$A$18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153123</c:v>
                </c:pt>
                <c:pt idx="1">
                  <c:v>74063</c:v>
                </c:pt>
                <c:pt idx="2">
                  <c:v>79060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C.11'!$A$20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C.11'!$B$20:$D$20</c:f>
              <c:numCache>
                <c:formatCode>#,##0</c:formatCode>
                <c:ptCount val="3"/>
                <c:pt idx="0">
                  <c:v>173655</c:v>
                </c:pt>
                <c:pt idx="1">
                  <c:v>85824</c:v>
                </c:pt>
                <c:pt idx="2">
                  <c:v>87831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C.11'!$A$22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C.11'!$B$22:$D$22</c:f>
              <c:numCache>
                <c:formatCode>#,##0</c:formatCode>
                <c:ptCount val="3"/>
                <c:pt idx="0">
                  <c:v>163334</c:v>
                </c:pt>
                <c:pt idx="1">
                  <c:v>85580</c:v>
                </c:pt>
                <c:pt idx="2">
                  <c:v>77754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3693056"/>
        <c:axId val="181494912"/>
        <c:axId val="0"/>
      </c:bar3DChart>
      <c:catAx>
        <c:axId val="203693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81494912"/>
        <c:crosses val="autoZero"/>
        <c:auto val="1"/>
        <c:lblAlgn val="ctr"/>
        <c:lblOffset val="100"/>
        <c:noMultiLvlLbl val="0"/>
      </c:catAx>
      <c:valAx>
        <c:axId val="18149491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03693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dLbls>
            <c:dLbl>
              <c:idx val="0"/>
              <c:layout>
                <c:manualLayout>
                  <c:x val="8.0588294550216575E-3"/>
                  <c:y val="-2.6470032142181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BD-4C19-BC6D-A6A42DDB0991}"/>
                </c:ext>
              </c:extLst>
            </c:dLbl>
            <c:dLbl>
              <c:idx val="1"/>
              <c:layout>
                <c:manualLayout>
                  <c:x val="6.0441220912662436E-3"/>
                  <c:y val="-6.0503228361344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BD-4C19-BC6D-A6A42DDB0991}"/>
                </c:ext>
              </c:extLst>
            </c:dLbl>
            <c:dLbl>
              <c:idx val="2"/>
              <c:layout>
                <c:manualLayout>
                  <c:x val="1.2088244182532487E-2"/>
                  <c:y val="-7.1847230100207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BD-4C19-BC6D-A6A42DDB0991}"/>
                </c:ext>
              </c:extLst>
            </c:dLbl>
            <c:dLbl>
              <c:idx val="3"/>
              <c:layout>
                <c:manualLayout>
                  <c:x val="6.0441220912662436E-3"/>
                  <c:y val="-6.4284363773870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BD-4C19-BC6D-A6A42DDB0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C.12'!$F$48:$F$51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C.12'!$G$48:$G$51</c:f>
              <c:numCache>
                <c:formatCode>#,##0</c:formatCode>
                <c:ptCount val="4"/>
                <c:pt idx="0">
                  <c:v>547785</c:v>
                </c:pt>
                <c:pt idx="1">
                  <c:v>6835</c:v>
                </c:pt>
                <c:pt idx="2">
                  <c:v>273</c:v>
                </c:pt>
                <c:pt idx="3">
                  <c:v>16879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3993088"/>
        <c:axId val="181498368"/>
        <c:axId val="0"/>
      </c:bar3DChart>
      <c:catAx>
        <c:axId val="203993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1498368"/>
        <c:crosses val="autoZero"/>
        <c:auto val="1"/>
        <c:lblAlgn val="ctr"/>
        <c:lblOffset val="100"/>
        <c:noMultiLvlLbl val="0"/>
      </c:catAx>
      <c:valAx>
        <c:axId val="18149836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MX"/>
          </a:p>
        </c:txPr>
        <c:crossAx val="2039930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marzo 2025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9.0877852436932124E-2"/>
                  <c:y val="-0.11602415023199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8B-4626-AA74-7B26214E8BD6}"/>
                </c:ext>
              </c:extLst>
            </c:dLbl>
            <c:dLbl>
              <c:idx val="1"/>
              <c:layout>
                <c:manualLayout>
                  <c:x val="7.6617653682525252E-2"/>
                  <c:y val="7.416916538683437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8B-4626-AA74-7B26214E8BD6}"/>
                </c:ext>
              </c:extLst>
            </c:dLbl>
            <c:dLbl>
              <c:idx val="2"/>
              <c:layout>
                <c:manualLayout>
                  <c:x val="-5.0490989718328889E-2"/>
                  <c:y val="1.21141204098713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D8B-4626-AA74-7B26214E8BD6}"/>
                </c:ext>
              </c:extLst>
            </c:dLbl>
            <c:dLbl>
              <c:idx val="3"/>
              <c:layout>
                <c:manualLayout>
                  <c:x val="-0.10970981201452783"/>
                  <c:y val="6.76690800646823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8B-4626-AA74-7B26214E8BD6}"/>
                </c:ext>
              </c:extLst>
            </c:dLbl>
            <c:dLbl>
              <c:idx val="4"/>
              <c:layout>
                <c:manualLayout>
                  <c:x val="-6.7871804635964969E-2"/>
                  <c:y val="-8.169084127641940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D8B-4626-AA74-7B26214E8BD6}"/>
                </c:ext>
              </c:extLst>
            </c:dLbl>
            <c:dLbl>
              <c:idx val="5"/>
              <c:layout>
                <c:manualLayout>
                  <c:x val="0.20330831500976573"/>
                  <c:y val="-6.07223942208462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D8B-4626-AA74-7B26214E8BD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C.13'!$E$35:$E$40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C.13'!$G$35:$G$40</c:f>
              <c:numCache>
                <c:formatCode>0.0</c:formatCode>
                <c:ptCount val="6"/>
                <c:pt idx="0">
                  <c:v>28.9</c:v>
                </c:pt>
                <c:pt idx="1">
                  <c:v>4.2</c:v>
                </c:pt>
                <c:pt idx="2">
                  <c:v>40.9</c:v>
                </c:pt>
                <c:pt idx="3">
                  <c:v>11.8</c:v>
                </c:pt>
                <c:pt idx="4">
                  <c:v>1.6</c:v>
                </c:pt>
                <c:pt idx="5">
                  <c:v>12.5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D8B-4626-AA74-7B26214E8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28</xdr:row>
      <xdr:rowOff>95249</xdr:rowOff>
    </xdr:from>
    <xdr:to>
      <xdr:col>4</xdr:col>
      <xdr:colOff>752475</xdr:colOff>
      <xdr:row>53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2</xdr:row>
      <xdr:rowOff>66674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1000125</xdr:colOff>
      <xdr:row>0</xdr:row>
      <xdr:rowOff>323850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29</xdr:row>
      <xdr:rowOff>19050</xdr:rowOff>
    </xdr:from>
    <xdr:to>
      <xdr:col>3</xdr:col>
      <xdr:colOff>933450</xdr:colOff>
      <xdr:row>50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49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26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47625</xdr:colOff>
      <xdr:row>0</xdr:row>
      <xdr:rowOff>66675</xdr:rowOff>
    </xdr:from>
    <xdr:to>
      <xdr:col>0</xdr:col>
      <xdr:colOff>1047750</xdr:colOff>
      <xdr:row>1</xdr:row>
      <xdr:rowOff>9525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6</xdr:row>
      <xdr:rowOff>19050</xdr:rowOff>
    </xdr:from>
    <xdr:to>
      <xdr:col>3</xdr:col>
      <xdr:colOff>19049</xdr:colOff>
      <xdr:row>6</xdr:row>
      <xdr:rowOff>28575</xdr:rowOff>
    </xdr:to>
    <xdr:sp macro="" textlink="">
      <xdr:nvSpPr>
        <xdr:cNvPr id="10" name="Line 3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38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7</xdr:row>
      <xdr:rowOff>9524</xdr:rowOff>
    </xdr:from>
    <xdr:to>
      <xdr:col>2</xdr:col>
      <xdr:colOff>1466849</xdr:colOff>
      <xdr:row>7</xdr:row>
      <xdr:rowOff>19049</xdr:rowOff>
    </xdr:to>
    <xdr:sp macro="" textlink="">
      <xdr:nvSpPr>
        <xdr:cNvPr id="8" name="Line 3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4267199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20</xdr:row>
      <xdr:rowOff>95251</xdr:rowOff>
    </xdr:from>
    <xdr:to>
      <xdr:col>3</xdr:col>
      <xdr:colOff>480060</xdr:colOff>
      <xdr:row>39</xdr:row>
      <xdr:rowOff>83821</xdr:rowOff>
    </xdr:to>
    <xdr:graphicFrame macro="">
      <xdr:nvGraphicFramePr>
        <xdr:cNvPr id="34" name="33 Gráfico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1066800</xdr:colOff>
      <xdr:row>1</xdr:row>
      <xdr:rowOff>19050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="" xmlns:a16="http://schemas.microsoft.com/office/drawing/2014/main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161926</xdr:rowOff>
    </xdr:from>
    <xdr:to>
      <xdr:col>4</xdr:col>
      <xdr:colOff>904875</xdr:colOff>
      <xdr:row>39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="" xmlns:a16="http://schemas.microsoft.com/office/drawing/2014/main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13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484876</xdr:colOff>
      <xdr:row>7</xdr:row>
      <xdr:rowOff>18151</xdr:rowOff>
    </xdr:from>
    <xdr:to>
      <xdr:col>4</xdr:col>
      <xdr:colOff>55341</xdr:colOff>
      <xdr:row>7</xdr:row>
      <xdr:rowOff>18151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3942451" y="1142101"/>
          <a:ext cx="139926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24</xdr:row>
      <xdr:rowOff>47625</xdr:rowOff>
    </xdr:from>
    <xdr:to>
      <xdr:col>4</xdr:col>
      <xdr:colOff>819151</xdr:colOff>
      <xdr:row>45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1028700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1028700</xdr:colOff>
      <xdr:row>0</xdr:row>
      <xdr:rowOff>352425</xdr:rowOff>
    </xdr:to>
    <xdr:pic>
      <xdr:nvPicPr>
        <xdr:cNvPr id="2" name="Picture 254" descr="Logo Izquierda Oficial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946210</xdr:colOff>
      <xdr:row>9</xdr:row>
      <xdr:rowOff>17253</xdr:rowOff>
    </xdr:from>
    <xdr:to>
      <xdr:col>3</xdr:col>
      <xdr:colOff>8560</xdr:colOff>
      <xdr:row>9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="" xmlns:a16="http://schemas.microsoft.com/office/drawing/2014/main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35</xdr:row>
      <xdr:rowOff>38100</xdr:rowOff>
    </xdr:from>
    <xdr:to>
      <xdr:col>3</xdr:col>
      <xdr:colOff>1200150</xdr:colOff>
      <xdr:row>53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="" xmlns:a16="http://schemas.microsoft.com/office/drawing/2014/main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8</xdr:row>
      <xdr:rowOff>9525</xdr:rowOff>
    </xdr:from>
    <xdr:to>
      <xdr:col>3</xdr:col>
      <xdr:colOff>131541</xdr:colOff>
      <xdr:row>8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66675</xdr:colOff>
      <xdr:row>0</xdr:row>
      <xdr:rowOff>28575</xdr:rowOff>
    </xdr:from>
    <xdr:to>
      <xdr:col>0</xdr:col>
      <xdr:colOff>1066800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="" xmlns:a16="http://schemas.microsoft.com/office/drawing/2014/main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1038225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9</xdr:row>
      <xdr:rowOff>19050</xdr:rowOff>
    </xdr:from>
    <xdr:to>
      <xdr:col>3</xdr:col>
      <xdr:colOff>19050</xdr:colOff>
      <xdr:row>9</xdr:row>
      <xdr:rowOff>19050</xdr:rowOff>
    </xdr:to>
    <xdr:sp macro="" textlink="">
      <xdr:nvSpPr>
        <xdr:cNvPr id="6" name="Lin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0</xdr:col>
      <xdr:colOff>1038225</xdr:colOff>
      <xdr:row>0</xdr:row>
      <xdr:rowOff>381000</xdr:rowOff>
    </xdr:to>
    <xdr:pic>
      <xdr:nvPicPr>
        <xdr:cNvPr id="2439846" name="Picture 254" descr="Logo Izquierda Oficial">
          <a:extLst>
            <a:ext uri="{FF2B5EF4-FFF2-40B4-BE49-F238E27FC236}">
              <a16:creationId xmlns="" xmlns:a16="http://schemas.microsoft.com/office/drawing/2014/main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771525</xdr:colOff>
      <xdr:row>7</xdr:row>
      <xdr:rowOff>38100</xdr:rowOff>
    </xdr:from>
    <xdr:to>
      <xdr:col>3</xdr:col>
      <xdr:colOff>139612</xdr:colOff>
      <xdr:row>7</xdr:row>
      <xdr:rowOff>41011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CxnSpPr/>
      </xdr:nvCxnSpPr>
      <xdr:spPr>
        <a:xfrm>
          <a:off x="3000375" y="1333500"/>
          <a:ext cx="2111287" cy="2911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46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35</xdr:row>
      <xdr:rowOff>166687</xdr:rowOff>
    </xdr:from>
    <xdr:to>
      <xdr:col>3</xdr:col>
      <xdr:colOff>1295400</xdr:colOff>
      <xdr:row>51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1066800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="" xmlns:a16="http://schemas.microsoft.com/office/drawing/2014/main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978020</xdr:colOff>
      <xdr:row>8</xdr:row>
      <xdr:rowOff>8626</xdr:rowOff>
    </xdr:from>
    <xdr:to>
      <xdr:col>3</xdr:col>
      <xdr:colOff>50077</xdr:colOff>
      <xdr:row>8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3016370" y="1199251"/>
          <a:ext cx="20438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45</xdr:row>
      <xdr:rowOff>129540</xdr:rowOff>
    </xdr:from>
    <xdr:to>
      <xdr:col>3</xdr:col>
      <xdr:colOff>1272541</xdr:colOff>
      <xdr:row>56</xdr:row>
      <xdr:rowOff>190500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="" xmlns:a16="http://schemas.microsoft.com/office/drawing/2014/main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8</xdr:row>
      <xdr:rowOff>9525</xdr:rowOff>
    </xdr:from>
    <xdr:to>
      <xdr:col>3</xdr:col>
      <xdr:colOff>1333500</xdr:colOff>
      <xdr:row>8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="" xmlns:a16="http://schemas.microsoft.com/office/drawing/2014/main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26</xdr:row>
      <xdr:rowOff>152400</xdr:rowOff>
    </xdr:from>
    <xdr:to>
      <xdr:col>3</xdr:col>
      <xdr:colOff>1200150</xdr:colOff>
      <xdr:row>48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="" xmlns:a16="http://schemas.microsoft.com/office/drawing/2014/main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1038225</xdr:colOff>
      <xdr:row>0</xdr:row>
      <xdr:rowOff>342900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="" xmlns:a16="http://schemas.microsoft.com/office/drawing/2014/main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958970</xdr:colOff>
      <xdr:row>8</xdr:row>
      <xdr:rowOff>8626</xdr:rowOff>
    </xdr:from>
    <xdr:to>
      <xdr:col>3</xdr:col>
      <xdr:colOff>31027</xdr:colOff>
      <xdr:row>8</xdr:row>
      <xdr:rowOff>8626</xdr:rowOff>
    </xdr:to>
    <xdr:cxnSp macro="">
      <xdr:nvCxnSpPr>
        <xdr:cNvPr id="8" name="3 Conector recto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3225920" y="1227826"/>
          <a:ext cx="18533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133350</xdr:rowOff>
    </xdr:from>
    <xdr:to>
      <xdr:col>3</xdr:col>
      <xdr:colOff>1304925</xdr:colOff>
      <xdr:row>44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0</xdr:col>
      <xdr:colOff>1047750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="" xmlns:a16="http://schemas.microsoft.com/office/drawing/2014/main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57150</xdr:rowOff>
    </xdr:from>
    <xdr:to>
      <xdr:col>0</xdr:col>
      <xdr:colOff>1019175</xdr:colOff>
      <xdr:row>1</xdr:row>
      <xdr:rowOff>0</xdr:rowOff>
    </xdr:to>
    <xdr:pic>
      <xdr:nvPicPr>
        <xdr:cNvPr id="8466554" name="Picture 254" descr="Logo Izquierda Oficial">
          <a:extLst>
            <a:ext uri="{FF2B5EF4-FFF2-40B4-BE49-F238E27FC236}">
              <a16:creationId xmlns="" xmlns:a16="http://schemas.microsoft.com/office/drawing/2014/main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26</xdr:row>
      <xdr:rowOff>142875</xdr:rowOff>
    </xdr:from>
    <xdr:to>
      <xdr:col>4</xdr:col>
      <xdr:colOff>0</xdr:colOff>
      <xdr:row>44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="" xmlns:a16="http://schemas.microsoft.com/office/drawing/2014/main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urka\plan%20de%20pubicaciones%202017\Plan%20de%20publicaciones%202021\Turismo%20trimestral%20enero-sept\SIS139421\PUBLICACION\PUB2019\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3"/>
  <sheetViews>
    <sheetView showGridLines="0" tabSelected="1" zoomScaleNormal="100" zoomScaleSheetLayoutView="100" workbookViewId="0">
      <selection activeCell="A4" sqref="A4"/>
    </sheetView>
  </sheetViews>
  <sheetFormatPr baseColWidth="10" defaultRowHeight="12.75"/>
  <cols>
    <col min="1" max="1" width="38.140625" customWidth="1"/>
    <col min="2" max="2" width="14.28515625" customWidth="1"/>
    <col min="3" max="3" width="14.7109375" customWidth="1"/>
    <col min="4" max="4" width="13.140625" customWidth="1"/>
    <col min="5" max="5" width="14.5703125" customWidth="1"/>
    <col min="6" max="19" width="11.42578125" style="201"/>
    <col min="20" max="20" width="11.42578125" style="242"/>
  </cols>
  <sheetData>
    <row r="1" spans="1:20" s="35" customFormat="1" ht="30" customHeight="1">
      <c r="A1" s="478" t="s">
        <v>152</v>
      </c>
      <c r="B1" s="478"/>
      <c r="C1" s="478"/>
      <c r="D1" s="478"/>
      <c r="E1" s="478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241"/>
    </row>
    <row r="2" spans="1:20" ht="5.0999999999999996" customHeight="1">
      <c r="A2" s="9"/>
      <c r="B2" s="9"/>
      <c r="C2" s="132"/>
      <c r="D2" s="132"/>
      <c r="E2" s="9"/>
    </row>
    <row r="3" spans="1:20" s="69" customFormat="1" ht="19.5" customHeight="1">
      <c r="A3" s="101" t="s">
        <v>52</v>
      </c>
      <c r="B3" s="133"/>
      <c r="C3" s="134"/>
      <c r="D3" s="134"/>
      <c r="E3" s="135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243"/>
    </row>
    <row r="4" spans="1:20" s="32" customFormat="1" ht="16.899999999999999" customHeight="1">
      <c r="A4" s="136" t="s">
        <v>74</v>
      </c>
      <c r="B4" s="102"/>
      <c r="C4" s="34"/>
      <c r="D4" s="34"/>
      <c r="E4" s="22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244"/>
    </row>
    <row r="5" spans="1:20" ht="15" customHeight="1">
      <c r="A5" s="6"/>
      <c r="B5" s="34"/>
      <c r="C5" s="2"/>
      <c r="D5" s="137"/>
      <c r="E5" s="21"/>
    </row>
    <row r="6" spans="1:20" ht="5.0999999999999996" customHeight="1">
      <c r="A6" s="7"/>
      <c r="B6" s="8"/>
      <c r="C6" s="8"/>
      <c r="D6" s="8"/>
      <c r="E6" s="9"/>
    </row>
    <row r="7" spans="1:20" s="9" customFormat="1" ht="5.0999999999999996" customHeight="1">
      <c r="A7" s="7"/>
      <c r="B7" s="8"/>
      <c r="C7" s="8"/>
      <c r="D7" s="8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45"/>
    </row>
    <row r="8" spans="1:20" ht="15" customHeight="1">
      <c r="A8" s="427"/>
      <c r="B8" s="427" t="s">
        <v>53</v>
      </c>
      <c r="C8" s="479" t="s">
        <v>165</v>
      </c>
      <c r="D8" s="479"/>
      <c r="E8" s="396" t="s">
        <v>1</v>
      </c>
    </row>
    <row r="9" spans="1:20" ht="15" customHeight="1">
      <c r="A9" s="427" t="s">
        <v>37</v>
      </c>
      <c r="B9" s="224" t="s">
        <v>34</v>
      </c>
      <c r="C9" s="396">
        <v>2024</v>
      </c>
      <c r="D9" s="396">
        <v>2025</v>
      </c>
      <c r="E9" s="398" t="s">
        <v>166</v>
      </c>
    </row>
    <row r="10" spans="1:20" s="9" customFormat="1" ht="5.0999999999999996" customHeight="1">
      <c r="A10" s="139"/>
      <c r="B10" s="140"/>
      <c r="C10" s="140"/>
      <c r="D10" s="141"/>
      <c r="E10" s="140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45"/>
    </row>
    <row r="11" spans="1:20" ht="5.0999999999999996" customHeight="1">
      <c r="A11" s="17"/>
      <c r="B11" s="17"/>
      <c r="C11" s="18"/>
      <c r="D11" s="18"/>
      <c r="E11" s="17"/>
    </row>
    <row r="12" spans="1:20" s="32" customFormat="1" ht="13.5" customHeight="1">
      <c r="A12" s="103" t="s">
        <v>54</v>
      </c>
      <c r="B12" s="104" t="s">
        <v>29</v>
      </c>
      <c r="C12" s="110">
        <v>413098</v>
      </c>
      <c r="D12" s="110">
        <v>310318</v>
      </c>
      <c r="E12" s="23">
        <f>D12/C12*100</f>
        <v>75.099999999999994</v>
      </c>
      <c r="F12" s="314"/>
      <c r="G12" s="315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244"/>
    </row>
    <row r="13" spans="1:20" s="32" customFormat="1" ht="14.1" customHeight="1">
      <c r="A13" s="103"/>
      <c r="B13" s="104"/>
      <c r="C13" s="19"/>
      <c r="D13" s="19"/>
      <c r="E13" s="23"/>
      <c r="F13" s="313"/>
      <c r="G13" s="315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244"/>
    </row>
    <row r="14" spans="1:20" s="32" customFormat="1" ht="14.1" customHeight="1">
      <c r="A14" s="105" t="s">
        <v>55</v>
      </c>
      <c r="B14" s="104" t="s">
        <v>29</v>
      </c>
      <c r="C14" s="110">
        <v>1228239</v>
      </c>
      <c r="D14" s="110">
        <v>1016197</v>
      </c>
      <c r="E14" s="23">
        <f>D14/C14*100</f>
        <v>82.7</v>
      </c>
      <c r="F14" s="313"/>
      <c r="G14" s="315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244"/>
    </row>
    <row r="15" spans="1:20" s="32" customFormat="1" ht="14.1" customHeight="1">
      <c r="A15" s="106"/>
      <c r="B15" s="104"/>
      <c r="C15" s="19"/>
      <c r="D15" s="19"/>
      <c r="E15" s="23"/>
      <c r="F15" s="313"/>
      <c r="G15" s="313"/>
      <c r="H15" s="314"/>
      <c r="I15" s="314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244"/>
    </row>
    <row r="16" spans="1:20" s="32" customFormat="1" ht="14.1" customHeight="1">
      <c r="A16" s="105" t="s">
        <v>167</v>
      </c>
      <c r="B16" s="104" t="s">
        <v>29</v>
      </c>
      <c r="C16" s="295">
        <v>442289</v>
      </c>
      <c r="D16" s="295">
        <v>459613</v>
      </c>
      <c r="E16" s="23">
        <f>D16/C16*100</f>
        <v>103.9</v>
      </c>
      <c r="F16" s="313"/>
      <c r="G16" s="313"/>
      <c r="H16" s="314"/>
      <c r="I16" s="314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244"/>
    </row>
    <row r="17" spans="1:20" s="32" customFormat="1" ht="14.1" customHeight="1">
      <c r="A17" s="106"/>
      <c r="B17" s="104"/>
      <c r="C17" s="19"/>
      <c r="D17" s="19"/>
      <c r="E17" s="23"/>
      <c r="F17" s="313"/>
      <c r="G17" s="313"/>
      <c r="H17" s="314"/>
      <c r="I17" s="314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244"/>
    </row>
    <row r="18" spans="1:20" s="32" customFormat="1" ht="14.1" customHeight="1">
      <c r="A18" s="273" t="s">
        <v>168</v>
      </c>
      <c r="B18" s="82" t="s">
        <v>29</v>
      </c>
      <c r="C18" s="295">
        <v>7990871</v>
      </c>
      <c r="D18" s="295">
        <v>7822326</v>
      </c>
      <c r="E18" s="84">
        <f>D18/C18*100</f>
        <v>97.9</v>
      </c>
      <c r="F18" s="313"/>
      <c r="G18" s="313"/>
      <c r="H18" s="314"/>
      <c r="I18" s="314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244"/>
    </row>
    <row r="19" spans="1:20" s="32" customFormat="1" ht="14.1" customHeight="1">
      <c r="A19" s="105"/>
      <c r="B19" s="104"/>
      <c r="C19" s="19"/>
      <c r="D19" s="19"/>
      <c r="E19" s="23"/>
      <c r="F19" s="313"/>
      <c r="G19" s="313"/>
      <c r="H19" s="314"/>
      <c r="I19" s="314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244"/>
    </row>
    <row r="20" spans="1:20" s="32" customFormat="1" ht="14.1" customHeight="1">
      <c r="A20" s="105" t="s">
        <v>128</v>
      </c>
      <c r="B20" s="296" t="s">
        <v>137</v>
      </c>
      <c r="C20" s="199">
        <v>15019486.5</v>
      </c>
      <c r="D20" s="199">
        <v>13960006</v>
      </c>
      <c r="E20" s="23">
        <f>D20/C20*100</f>
        <v>92.9</v>
      </c>
      <c r="F20" s="313"/>
      <c r="G20" s="360"/>
      <c r="H20" s="360"/>
      <c r="I20" s="314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244"/>
    </row>
    <row r="21" spans="1:20" s="32" customFormat="1" ht="14.1" customHeight="1">
      <c r="A21" s="105"/>
      <c r="B21" s="296"/>
      <c r="C21" s="26"/>
      <c r="D21" s="26"/>
      <c r="E21" s="23"/>
      <c r="F21" s="313"/>
      <c r="G21" s="313"/>
      <c r="H21" s="314"/>
      <c r="I21" s="314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244"/>
    </row>
    <row r="22" spans="1:20" s="32" customFormat="1" ht="14.1" customHeight="1">
      <c r="A22" s="105" t="s">
        <v>129</v>
      </c>
      <c r="B22" s="296" t="s">
        <v>175</v>
      </c>
      <c r="C22" s="26">
        <v>12228.5</v>
      </c>
      <c r="D22" s="26">
        <v>13737.5</v>
      </c>
      <c r="E22" s="23">
        <f>D22/C22*100</f>
        <v>112.3</v>
      </c>
      <c r="F22" s="313"/>
      <c r="G22" s="313"/>
      <c r="H22" s="314"/>
      <c r="I22" s="314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244"/>
    </row>
    <row r="23" spans="1:20" s="32" customFormat="1" ht="14.1" customHeight="1">
      <c r="A23" s="105"/>
      <c r="B23" s="105"/>
      <c r="C23" s="26"/>
      <c r="D23" s="26"/>
      <c r="E23" s="23"/>
      <c r="F23" s="316"/>
      <c r="G23" s="315"/>
      <c r="H23" s="317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244"/>
    </row>
    <row r="24" spans="1:20" s="32" customFormat="1" ht="14.1" customHeight="1">
      <c r="A24" s="105" t="s">
        <v>56</v>
      </c>
      <c r="B24" s="104" t="s">
        <v>32</v>
      </c>
      <c r="C24" s="26">
        <f>C16/C18*100</f>
        <v>5.5</v>
      </c>
      <c r="D24" s="26">
        <f>D16/D18*100</f>
        <v>5.9</v>
      </c>
      <c r="E24" s="23">
        <f>D24/C24*100</f>
        <v>107.3</v>
      </c>
      <c r="F24" s="314"/>
      <c r="G24" s="201"/>
      <c r="H24" s="201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244"/>
    </row>
    <row r="25" spans="1:20" ht="5.0999999999999996" customHeight="1">
      <c r="A25" s="142"/>
      <c r="B25" s="142"/>
      <c r="C25" s="143"/>
      <c r="D25" s="144"/>
      <c r="E25" s="145"/>
    </row>
    <row r="26" spans="1:20" ht="5.0999999999999996" customHeight="1">
      <c r="A26" s="99"/>
      <c r="B26" s="99"/>
      <c r="C26" s="96"/>
      <c r="D26" s="4"/>
      <c r="E26" s="111"/>
    </row>
    <row r="27" spans="1:20" s="32" customFormat="1" ht="15" customHeight="1">
      <c r="A27" s="22" t="s">
        <v>98</v>
      </c>
      <c r="B27" s="22"/>
      <c r="C27" s="22"/>
      <c r="D27" s="22"/>
      <c r="E27" s="22"/>
      <c r="F27" s="313"/>
      <c r="G27" s="201"/>
      <c r="H27" s="201"/>
      <c r="I27" s="313"/>
      <c r="J27" s="313"/>
      <c r="K27" s="110"/>
      <c r="L27" s="110"/>
      <c r="M27" s="313"/>
      <c r="N27" s="313"/>
      <c r="O27" s="313"/>
      <c r="P27" s="313"/>
      <c r="Q27" s="313"/>
      <c r="R27" s="313"/>
      <c r="S27" s="313"/>
      <c r="T27" s="244"/>
    </row>
    <row r="28" spans="1:20" ht="14.1" customHeight="1">
      <c r="A28" s="22" t="s">
        <v>158</v>
      </c>
      <c r="E28" s="10"/>
      <c r="H28" s="318"/>
      <c r="I28" s="318"/>
      <c r="K28" s="110"/>
      <c r="L28" s="110"/>
    </row>
    <row r="29" spans="1:20" ht="12.75" customHeight="1">
      <c r="K29" s="110"/>
      <c r="L29" s="110"/>
    </row>
    <row r="30" spans="1:20" ht="14.1" customHeight="1">
      <c r="K30" s="110"/>
      <c r="L30" s="110"/>
    </row>
    <row r="31" spans="1:20" ht="14.1" customHeight="1">
      <c r="G31" s="308"/>
    </row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/>
    <row r="37" spans="5:5" ht="14.1" customHeight="1"/>
    <row r="38" spans="5:5" ht="14.1" customHeight="1"/>
    <row r="39" spans="5:5" ht="14.1" customHeight="1">
      <c r="E39" s="11"/>
    </row>
    <row r="40" spans="5:5" ht="14.1" customHeight="1"/>
    <row r="41" spans="5:5" ht="13.5" customHeight="1"/>
    <row r="42" spans="5:5" ht="14.1" customHeight="1"/>
    <row r="43" spans="5:5" ht="14.1" customHeight="1"/>
  </sheetData>
  <mergeCells count="2">
    <mergeCell ref="A1:E1"/>
    <mergeCell ref="C8:D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58"/>
  <sheetViews>
    <sheetView showGridLines="0" zoomScaleNormal="100" zoomScaleSheetLayoutView="100" workbookViewId="0">
      <selection activeCell="A4" sqref="A4:D4"/>
    </sheetView>
  </sheetViews>
  <sheetFormatPr baseColWidth="10" defaultRowHeight="12.75"/>
  <cols>
    <col min="1" max="1" width="46" customWidth="1"/>
    <col min="2" max="2" width="19.28515625" customWidth="1"/>
    <col min="3" max="4" width="14.85546875" customWidth="1"/>
    <col min="5" max="5" width="2.42578125" style="115" customWidth="1"/>
    <col min="6" max="6" width="17.85546875" style="115" customWidth="1"/>
    <col min="7" max="7" width="12.5703125" style="115" customWidth="1"/>
    <col min="8" max="8" width="14.140625" style="115" customWidth="1"/>
    <col min="9" max="9" width="7.140625" style="115" customWidth="1"/>
    <col min="10" max="10" width="20.28515625" style="115" customWidth="1"/>
    <col min="11" max="11" width="11.42578125" style="115"/>
    <col min="12" max="12" width="11.42578125" style="201"/>
    <col min="13" max="13" width="13.7109375" style="201" bestFit="1" customWidth="1"/>
    <col min="14" max="19" width="11.42578125" style="201"/>
    <col min="20" max="29" width="11.42578125" style="115"/>
    <col min="30" max="33" width="11.42578125" style="201"/>
    <col min="34" max="37" width="11.42578125" style="115"/>
  </cols>
  <sheetData>
    <row r="1" spans="1:37" ht="30" customHeight="1">
      <c r="A1" s="480" t="s">
        <v>153</v>
      </c>
      <c r="B1" s="480"/>
      <c r="C1" s="480"/>
      <c r="D1" s="480"/>
    </row>
    <row r="2" spans="1:37" ht="5.0999999999999996" customHeight="1">
      <c r="A2" s="149"/>
      <c r="B2" s="149"/>
      <c r="C2" s="150"/>
      <c r="D2" s="149"/>
    </row>
    <row r="3" spans="1:37" ht="5.0999999999999996" customHeight="1">
      <c r="A3" s="9"/>
      <c r="B3" s="9"/>
      <c r="C3" s="132"/>
      <c r="D3" s="9"/>
    </row>
    <row r="4" spans="1:37" ht="15" customHeight="1">
      <c r="A4" s="483" t="s">
        <v>162</v>
      </c>
      <c r="B4" s="483"/>
      <c r="C4" s="483"/>
      <c r="D4" s="483"/>
    </row>
    <row r="5" spans="1:37">
      <c r="A5" s="22"/>
      <c r="B5" s="22"/>
      <c r="C5" s="22"/>
      <c r="D5" s="21" t="s">
        <v>136</v>
      </c>
    </row>
    <row r="6" spans="1:37" s="9" customFormat="1" ht="15" customHeight="1">
      <c r="A6" s="138"/>
      <c r="B6" s="482" t="s">
        <v>169</v>
      </c>
      <c r="C6" s="482"/>
      <c r="D6" s="428" t="s">
        <v>1</v>
      </c>
      <c r="E6" s="116"/>
      <c r="F6" s="115"/>
      <c r="G6" s="115"/>
      <c r="H6" s="115"/>
      <c r="I6" s="116"/>
      <c r="J6" s="116"/>
      <c r="K6" s="116"/>
      <c r="L6" s="202"/>
      <c r="M6" s="202"/>
      <c r="N6" s="202"/>
      <c r="O6" s="202"/>
      <c r="P6" s="202"/>
      <c r="Q6" s="202"/>
      <c r="R6" s="202"/>
      <c r="S6" s="202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202"/>
      <c r="AE6" s="202"/>
      <c r="AF6" s="202"/>
      <c r="AG6" s="202"/>
      <c r="AH6" s="116"/>
      <c r="AI6" s="116"/>
      <c r="AJ6" s="116"/>
      <c r="AK6" s="116"/>
    </row>
    <row r="7" spans="1:37" ht="15" customHeight="1">
      <c r="A7" s="138" t="s">
        <v>37</v>
      </c>
      <c r="B7" s="428">
        <v>2024</v>
      </c>
      <c r="C7" s="428">
        <v>2025</v>
      </c>
      <c r="D7" s="429" t="str">
        <f>CONCATENATE(RIGHT(C7,2),"/",RIGHT(B7,2))</f>
        <v>25/24</v>
      </c>
    </row>
    <row r="8" spans="1:37" s="9" customFormat="1" ht="5.0999999999999996" customHeight="1">
      <c r="A8" s="430"/>
      <c r="B8" s="430"/>
      <c r="C8" s="18"/>
      <c r="D8" s="431"/>
      <c r="E8" s="116"/>
      <c r="F8" s="115"/>
      <c r="G8" s="115"/>
      <c r="H8" s="115"/>
      <c r="I8" s="116"/>
      <c r="J8" s="116"/>
      <c r="K8" s="116"/>
      <c r="L8" s="16"/>
      <c r="M8" s="202"/>
      <c r="N8" s="202"/>
      <c r="O8" s="202"/>
      <c r="P8" s="202"/>
      <c r="Q8" s="202"/>
      <c r="R8" s="202"/>
      <c r="S8" s="202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202"/>
      <c r="AE8" s="202"/>
      <c r="AF8" s="202"/>
      <c r="AG8" s="202"/>
      <c r="AH8" s="116"/>
      <c r="AI8" s="116"/>
      <c r="AJ8" s="116"/>
      <c r="AK8" s="116"/>
    </row>
    <row r="9" spans="1:37" s="9" customFormat="1" ht="5.0999999999999996" customHeight="1">
      <c r="A9" s="228"/>
      <c r="B9" s="228"/>
      <c r="C9" s="396"/>
      <c r="D9" s="398"/>
      <c r="E9" s="116"/>
      <c r="F9" s="115"/>
      <c r="G9" s="115"/>
      <c r="H9" s="245"/>
      <c r="I9" s="116"/>
      <c r="J9" s="116"/>
      <c r="K9" s="245"/>
      <c r="L9" s="16"/>
      <c r="M9" s="202"/>
      <c r="N9" s="202"/>
      <c r="O9" s="202"/>
      <c r="P9" s="202"/>
      <c r="Q9" s="202"/>
      <c r="R9" s="202"/>
      <c r="S9" s="202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202"/>
      <c r="AE9" s="202"/>
      <c r="AF9" s="202"/>
      <c r="AG9" s="202"/>
      <c r="AH9" s="116"/>
      <c r="AI9" s="116"/>
      <c r="AJ9" s="116"/>
      <c r="AK9" s="116"/>
    </row>
    <row r="10" spans="1:37" ht="14.1" customHeight="1">
      <c r="A10" s="228" t="s">
        <v>58</v>
      </c>
      <c r="B10" s="216">
        <f>SUM(B11:B22)</f>
        <v>15019486.5</v>
      </c>
      <c r="C10" s="216">
        <f>SUM(C12:C22)</f>
        <v>13960006</v>
      </c>
      <c r="D10" s="216">
        <f>SUM(C10/B10*100)</f>
        <v>92.9</v>
      </c>
      <c r="F10" s="257"/>
      <c r="G10" s="257"/>
      <c r="H10" s="257"/>
      <c r="J10" s="249"/>
      <c r="K10" s="116"/>
      <c r="M10" s="12"/>
    </row>
    <row r="11" spans="1:37" ht="14.1" customHeight="1">
      <c r="A11" s="107"/>
      <c r="B11" s="107"/>
      <c r="C11" s="22"/>
      <c r="D11" s="22"/>
      <c r="H11" s="267"/>
      <c r="J11" s="249"/>
      <c r="M11" s="12"/>
    </row>
    <row r="12" spans="1:37" s="12" customFormat="1" ht="14.1" customHeight="1">
      <c r="A12" s="230" t="s">
        <v>63</v>
      </c>
      <c r="B12" s="369">
        <v>1471715.1</v>
      </c>
      <c r="C12" s="369">
        <v>1800514.9</v>
      </c>
      <c r="D12" s="146">
        <f t="shared" ref="D12:D22" si="0">SUM(C12/B12*100)</f>
        <v>122.3</v>
      </c>
      <c r="E12" s="248"/>
      <c r="F12" s="257"/>
      <c r="G12" s="115"/>
      <c r="H12" s="257"/>
      <c r="I12" s="115"/>
      <c r="J12" s="249"/>
      <c r="K12" s="115"/>
      <c r="N12" s="201"/>
      <c r="O12" s="201"/>
      <c r="P12" s="201"/>
      <c r="Q12" s="201"/>
      <c r="R12" s="201"/>
      <c r="S12" s="201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201"/>
      <c r="AE12" s="201"/>
      <c r="AF12" s="201"/>
      <c r="AG12" s="201"/>
      <c r="AH12" s="115"/>
      <c r="AI12" s="115"/>
      <c r="AJ12" s="115"/>
      <c r="AK12" s="115"/>
    </row>
    <row r="13" spans="1:37" ht="14.1" customHeight="1">
      <c r="A13" s="231"/>
      <c r="B13" s="369"/>
      <c r="C13" s="369"/>
      <c r="D13" s="146"/>
      <c r="H13" s="257"/>
      <c r="J13" s="249"/>
      <c r="M13" s="12"/>
    </row>
    <row r="14" spans="1:37" ht="14.1" customHeight="1">
      <c r="A14" s="230" t="s">
        <v>59</v>
      </c>
      <c r="B14" s="369">
        <v>1348763.8</v>
      </c>
      <c r="C14" s="369">
        <v>966173.8</v>
      </c>
      <c r="D14" s="146">
        <f t="shared" si="0"/>
        <v>71.599999999999994</v>
      </c>
      <c r="E14" s="248"/>
      <c r="G14" s="257"/>
      <c r="H14" s="257"/>
      <c r="J14" s="249"/>
      <c r="M14" s="12"/>
    </row>
    <row r="15" spans="1:37" ht="14.1" customHeight="1">
      <c r="A15" s="230"/>
      <c r="B15" s="369"/>
      <c r="C15" s="369"/>
      <c r="D15" s="146"/>
      <c r="G15" s="257"/>
      <c r="H15" s="257"/>
      <c r="J15" s="249"/>
      <c r="M15" s="12"/>
    </row>
    <row r="16" spans="1:37" ht="14.1" customHeight="1">
      <c r="A16" s="230" t="s">
        <v>60</v>
      </c>
      <c r="B16" s="369">
        <v>5878227.0999999996</v>
      </c>
      <c r="C16" s="369">
        <v>6813463</v>
      </c>
      <c r="D16" s="146">
        <f t="shared" si="0"/>
        <v>115.9</v>
      </c>
      <c r="F16" s="249"/>
      <c r="G16" s="257"/>
      <c r="H16" s="257"/>
      <c r="J16" s="257"/>
      <c r="K16" s="247"/>
    </row>
    <row r="17" spans="1:37" ht="14.1" customHeight="1">
      <c r="A17" s="230"/>
      <c r="B17" s="369"/>
      <c r="C17" s="369"/>
      <c r="D17" s="146"/>
      <c r="F17" s="249"/>
      <c r="H17" s="257"/>
      <c r="J17" s="257"/>
    </row>
    <row r="18" spans="1:37" ht="14.1" customHeight="1">
      <c r="A18" s="230" t="s">
        <v>61</v>
      </c>
      <c r="B18" s="369">
        <v>3470712.1</v>
      </c>
      <c r="C18" s="369">
        <v>2447719.9</v>
      </c>
      <c r="D18" s="146">
        <f t="shared" si="0"/>
        <v>70.5</v>
      </c>
      <c r="F18" s="249"/>
      <c r="G18" s="258"/>
      <c r="H18" s="257"/>
      <c r="J18" s="249"/>
    </row>
    <row r="19" spans="1:37" ht="14.1" customHeight="1">
      <c r="A19" s="230"/>
      <c r="B19" s="369"/>
      <c r="C19" s="369"/>
      <c r="D19" s="146"/>
      <c r="F19" s="249"/>
      <c r="H19" s="257"/>
    </row>
    <row r="20" spans="1:37" ht="14.1" customHeight="1">
      <c r="A20" s="230" t="s">
        <v>62</v>
      </c>
      <c r="B20" s="369">
        <v>486092.4</v>
      </c>
      <c r="C20" s="369">
        <v>356640.9</v>
      </c>
      <c r="D20" s="146">
        <f t="shared" si="0"/>
        <v>73.400000000000006</v>
      </c>
      <c r="F20" s="249"/>
      <c r="G20" s="257"/>
      <c r="H20" s="257"/>
      <c r="J20" s="242"/>
      <c r="L20" s="351"/>
    </row>
    <row r="21" spans="1:37" ht="14.1" customHeight="1">
      <c r="A21" s="230"/>
      <c r="B21" s="369"/>
      <c r="C21" s="369"/>
      <c r="D21" s="146"/>
      <c r="F21" s="249"/>
      <c r="G21" s="257"/>
      <c r="H21" s="257"/>
      <c r="J21" s="242"/>
    </row>
    <row r="22" spans="1:37" ht="14.1" customHeight="1">
      <c r="A22" s="230" t="s">
        <v>40</v>
      </c>
      <c r="B22" s="369">
        <v>2363976</v>
      </c>
      <c r="C22" s="369">
        <v>1575493.5</v>
      </c>
      <c r="D22" s="146">
        <f t="shared" si="0"/>
        <v>66.599999999999994</v>
      </c>
      <c r="F22" s="249"/>
      <c r="G22" s="257"/>
      <c r="H22" s="257"/>
      <c r="J22" s="255"/>
      <c r="K22" s="255"/>
    </row>
    <row r="23" spans="1:37" ht="14.1" customHeight="1">
      <c r="A23" s="108"/>
      <c r="B23" s="108"/>
      <c r="C23" s="146"/>
      <c r="D23" s="146"/>
      <c r="F23" s="257"/>
      <c r="H23" s="267"/>
      <c r="K23" s="352"/>
    </row>
    <row r="24" spans="1:37" ht="5.0999999999999996" customHeight="1">
      <c r="A24" s="151"/>
      <c r="B24" s="151"/>
      <c r="C24" s="151"/>
      <c r="D24" s="153"/>
      <c r="F24" s="116"/>
      <c r="G24" s="116"/>
      <c r="H24" s="116"/>
      <c r="K24" s="352"/>
    </row>
    <row r="25" spans="1:37" ht="5.0999999999999996" customHeight="1">
      <c r="A25" s="22"/>
      <c r="B25" s="22"/>
      <c r="C25" s="22"/>
      <c r="D25" s="22"/>
      <c r="K25" s="352"/>
    </row>
    <row r="26" spans="1:37" ht="15" customHeight="1">
      <c r="A26" s="22" t="s">
        <v>158</v>
      </c>
      <c r="B26" s="22"/>
      <c r="C26" s="22"/>
      <c r="D26" s="22"/>
      <c r="K26" s="352"/>
    </row>
    <row r="27" spans="1:37" ht="15" customHeight="1">
      <c r="A27" s="22"/>
      <c r="B27" s="22"/>
      <c r="C27" s="22"/>
      <c r="D27" s="147"/>
      <c r="K27" s="352"/>
    </row>
    <row r="28" spans="1:37" s="12" customFormat="1" ht="14.1" customHeight="1">
      <c r="A28" s="481" t="s">
        <v>170</v>
      </c>
      <c r="B28" s="481"/>
      <c r="C28" s="481"/>
      <c r="D28" s="481"/>
      <c r="E28" s="115"/>
      <c r="F28" s="116"/>
      <c r="G28" s="116"/>
      <c r="H28" s="116"/>
      <c r="I28" s="115"/>
      <c r="J28" s="115"/>
      <c r="K28" s="352"/>
      <c r="L28" s="201"/>
      <c r="M28" s="201"/>
      <c r="N28" s="201"/>
      <c r="O28" s="201"/>
      <c r="P28" s="201"/>
      <c r="Q28" s="201"/>
      <c r="R28" s="201"/>
      <c r="S28" s="201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201"/>
      <c r="AE28" s="201"/>
      <c r="AF28" s="201"/>
      <c r="AG28" s="201"/>
      <c r="AH28" s="115"/>
      <c r="AI28" s="115"/>
      <c r="AJ28" s="115"/>
      <c r="AK28" s="115"/>
    </row>
    <row r="29" spans="1:37" ht="12.75" customHeight="1">
      <c r="A29" s="9"/>
      <c r="B29" s="9"/>
      <c r="C29" s="9"/>
      <c r="D29" s="9"/>
      <c r="K29" s="352"/>
    </row>
    <row r="30" spans="1:37" ht="14.1" customHeight="1">
      <c r="A30" s="22"/>
      <c r="B30" s="22"/>
      <c r="C30" s="22"/>
      <c r="D30" s="22"/>
      <c r="F30" s="116"/>
      <c r="G30" s="116"/>
      <c r="H30" s="116"/>
      <c r="K30" s="356"/>
      <c r="L30" s="354"/>
      <c r="M30" s="354"/>
      <c r="N30" s="354"/>
      <c r="O30" s="354"/>
    </row>
    <row r="31" spans="1:37">
      <c r="A31" s="22"/>
      <c r="B31" s="22"/>
      <c r="C31" s="22"/>
      <c r="D31" s="22"/>
      <c r="H31" s="115" t="s">
        <v>57</v>
      </c>
      <c r="K31" s="356"/>
      <c r="L31" s="354"/>
      <c r="M31" s="354"/>
      <c r="N31" s="354"/>
      <c r="O31" s="354"/>
    </row>
    <row r="32" spans="1:37" ht="14.1" customHeight="1">
      <c r="A32" s="22"/>
      <c r="B32" s="22"/>
      <c r="C32" s="22"/>
      <c r="D32" s="22"/>
      <c r="K32" s="356"/>
      <c r="L32" s="354"/>
      <c r="M32" s="354"/>
      <c r="N32" s="354"/>
      <c r="O32" s="354"/>
    </row>
    <row r="33" spans="1:15" ht="14.1" customHeight="1">
      <c r="A33" s="22"/>
      <c r="B33" s="22"/>
      <c r="C33" s="22"/>
      <c r="D33" s="22"/>
      <c r="G33" s="378" t="s">
        <v>180</v>
      </c>
      <c r="H33" s="246"/>
      <c r="I33" s="246" t="s">
        <v>32</v>
      </c>
      <c r="J33" s="246"/>
      <c r="K33" s="356"/>
      <c r="L33" s="355"/>
      <c r="M33" s="354"/>
      <c r="N33" s="354"/>
      <c r="O33" s="354"/>
    </row>
    <row r="34" spans="1:15" ht="14.1" customHeight="1">
      <c r="A34" s="22"/>
      <c r="B34" s="22"/>
      <c r="C34" s="22"/>
      <c r="D34" s="22"/>
      <c r="G34" s="257">
        <f>SUM(G35:G40)</f>
        <v>13960006</v>
      </c>
      <c r="H34" s="257"/>
      <c r="I34" s="379">
        <f>I35+I36+I37+I38+I39+I40</f>
        <v>100</v>
      </c>
      <c r="J34" s="379"/>
      <c r="K34" s="358"/>
      <c r="L34" s="357"/>
      <c r="M34" s="354"/>
      <c r="N34" s="354"/>
      <c r="O34" s="354"/>
    </row>
    <row r="35" spans="1:15" ht="14.1" customHeight="1">
      <c r="A35" s="22"/>
      <c r="B35" s="22"/>
      <c r="C35" s="22"/>
      <c r="D35" s="22"/>
      <c r="F35" s="255" t="str">
        <f>A12</f>
        <v>Alojamiento</v>
      </c>
      <c r="G35" s="257">
        <f>C12</f>
        <v>1800514.9</v>
      </c>
      <c r="H35" s="257">
        <v>1800514.9</v>
      </c>
      <c r="I35" s="476">
        <f>G35/$G$34*100</f>
        <v>12.9</v>
      </c>
      <c r="J35" s="257"/>
      <c r="K35" s="357"/>
      <c r="L35" s="357"/>
      <c r="M35" s="354"/>
      <c r="N35" s="354"/>
      <c r="O35" s="354"/>
    </row>
    <row r="36" spans="1:15" ht="14.1" customHeight="1">
      <c r="A36" s="22"/>
      <c r="B36" s="22"/>
      <c r="C36" s="22"/>
      <c r="D36" s="22"/>
      <c r="F36" s="255" t="str">
        <f>A14</f>
        <v>Comercio Minorista</v>
      </c>
      <c r="G36" s="257">
        <f>C14</f>
        <v>966173.8</v>
      </c>
      <c r="H36" s="257">
        <v>966173.8</v>
      </c>
      <c r="I36" s="476">
        <f t="shared" ref="I36:I40" si="1">G36/$G$34*100</f>
        <v>6.9</v>
      </c>
      <c r="J36" s="257"/>
      <c r="K36" s="357"/>
      <c r="L36" s="357"/>
      <c r="M36" s="354"/>
      <c r="N36" s="354"/>
      <c r="O36" s="354"/>
    </row>
    <row r="37" spans="1:15" ht="14.1" customHeight="1">
      <c r="A37" s="22"/>
      <c r="B37" s="22"/>
      <c r="C37" s="22"/>
      <c r="D37" s="22"/>
      <c r="F37" s="255" t="str">
        <f>A16</f>
        <v>Gastronomía</v>
      </c>
      <c r="G37" s="257">
        <f>C16</f>
        <v>6813463</v>
      </c>
      <c r="H37" s="257">
        <v>6813463</v>
      </c>
      <c r="I37" s="476">
        <f>G37/$G$34*100</f>
        <v>48.8</v>
      </c>
      <c r="J37" s="257"/>
      <c r="K37" s="357"/>
      <c r="L37" s="357"/>
      <c r="M37" s="354"/>
      <c r="N37" s="354"/>
      <c r="O37" s="354"/>
    </row>
    <row r="38" spans="1:15" ht="14.1" customHeight="1">
      <c r="A38" s="22"/>
      <c r="B38" s="22"/>
      <c r="C38" s="22"/>
      <c r="D38" s="22"/>
      <c r="F38" s="255" t="str">
        <f>A18</f>
        <v>Transporte</v>
      </c>
      <c r="G38" s="257">
        <f>C18</f>
        <v>2447719.9</v>
      </c>
      <c r="H38" s="257">
        <v>2447719.9</v>
      </c>
      <c r="I38" s="476">
        <f t="shared" si="1"/>
        <v>17.5</v>
      </c>
      <c r="J38" s="257"/>
      <c r="K38" s="357"/>
      <c r="L38" s="357"/>
      <c r="M38" s="354"/>
      <c r="N38" s="354"/>
      <c r="O38" s="354"/>
    </row>
    <row r="39" spans="1:15" ht="14.1" customHeight="1">
      <c r="A39" s="22"/>
      <c r="B39" s="22"/>
      <c r="C39" s="22"/>
      <c r="D39" s="22"/>
      <c r="F39" s="255" t="str">
        <f>A20</f>
        <v>Recreación</v>
      </c>
      <c r="G39" s="257">
        <f>C20</f>
        <v>356640.9</v>
      </c>
      <c r="H39" s="257">
        <v>356640.9</v>
      </c>
      <c r="I39" s="476">
        <f t="shared" si="1"/>
        <v>2.6</v>
      </c>
      <c r="J39" s="257"/>
      <c r="K39" s="357"/>
      <c r="L39" s="357"/>
      <c r="M39" s="354"/>
      <c r="N39" s="354"/>
      <c r="O39" s="354"/>
    </row>
    <row r="40" spans="1:15" ht="14.1" customHeight="1">
      <c r="A40" s="22"/>
      <c r="B40" s="22"/>
      <c r="C40" s="22"/>
      <c r="D40" s="22"/>
      <c r="F40" s="255" t="str">
        <f>A22</f>
        <v>Otros ingresos</v>
      </c>
      <c r="G40" s="257">
        <f>C22</f>
        <v>1575493.5</v>
      </c>
      <c r="H40" s="257">
        <v>1575493.5</v>
      </c>
      <c r="I40" s="476">
        <f t="shared" si="1"/>
        <v>11.3</v>
      </c>
      <c r="J40" s="257"/>
      <c r="K40" s="357"/>
      <c r="L40" s="357"/>
      <c r="M40" s="354"/>
      <c r="N40" s="354"/>
      <c r="O40" s="354"/>
    </row>
    <row r="41" spans="1:15" ht="14.1" customHeight="1">
      <c r="A41" s="22"/>
      <c r="B41" s="22"/>
      <c r="C41" s="22"/>
      <c r="D41" s="148"/>
      <c r="F41" s="268"/>
      <c r="H41" s="255"/>
      <c r="K41" s="354"/>
      <c r="L41" s="354"/>
      <c r="M41" s="354"/>
      <c r="N41" s="354"/>
      <c r="O41" s="354"/>
    </row>
    <row r="42" spans="1:15" ht="14.1" customHeight="1">
      <c r="A42" s="32"/>
      <c r="B42" s="32"/>
      <c r="C42" s="32"/>
      <c r="D42" s="32"/>
      <c r="F42" s="461"/>
      <c r="G42" s="354"/>
      <c r="H42" s="461"/>
      <c r="I42" s="354"/>
      <c r="J42" s="354"/>
      <c r="K42" s="354"/>
      <c r="L42" s="354"/>
      <c r="M42" s="354"/>
      <c r="N42" s="354"/>
      <c r="O42" s="354"/>
    </row>
    <row r="43" spans="1:15" ht="14.1" customHeight="1">
      <c r="A43" s="32"/>
      <c r="B43" s="32"/>
      <c r="C43" s="32"/>
      <c r="D43" s="32"/>
      <c r="F43" s="354"/>
      <c r="G43" s="354"/>
      <c r="H43" s="461"/>
      <c r="I43" s="354"/>
      <c r="J43" s="354"/>
      <c r="K43" s="354"/>
      <c r="L43" s="354"/>
      <c r="M43" s="354"/>
      <c r="N43" s="354"/>
      <c r="O43" s="354"/>
    </row>
    <row r="44" spans="1:15" ht="14.1" customHeight="1">
      <c r="A44" s="32"/>
      <c r="B44" s="32"/>
      <c r="C44" s="32"/>
      <c r="D44" s="32"/>
      <c r="F44" s="461"/>
      <c r="G44" s="461"/>
      <c r="H44" s="354"/>
      <c r="I44" s="354"/>
      <c r="J44" s="354"/>
      <c r="K44" s="354"/>
      <c r="L44" s="354"/>
      <c r="M44" s="354"/>
      <c r="N44" s="354"/>
      <c r="O44" s="354"/>
    </row>
    <row r="45" spans="1:15" ht="14.1" customHeight="1">
      <c r="A45" s="32"/>
      <c r="B45" s="32"/>
      <c r="C45" s="32"/>
      <c r="D45" s="32"/>
      <c r="F45" s="461"/>
      <c r="G45" s="461"/>
      <c r="H45" s="354"/>
      <c r="I45" s="354"/>
      <c r="J45" s="354"/>
      <c r="K45" s="201"/>
    </row>
    <row r="46" spans="1:15">
      <c r="A46" s="32"/>
      <c r="B46" s="32"/>
      <c r="C46" s="32"/>
      <c r="D46" s="32"/>
      <c r="F46" s="461"/>
      <c r="G46" s="461"/>
      <c r="H46" s="354"/>
      <c r="I46" s="354"/>
      <c r="J46" s="354"/>
      <c r="K46" s="201"/>
    </row>
    <row r="47" spans="1:15">
      <c r="A47" s="32"/>
      <c r="B47" s="32"/>
      <c r="C47" s="32"/>
      <c r="D47" s="32"/>
      <c r="F47" s="255"/>
      <c r="G47" s="255"/>
      <c r="K47" s="201"/>
    </row>
    <row r="48" spans="1:15">
      <c r="A48" s="32"/>
      <c r="B48" s="32"/>
      <c r="C48" s="32"/>
      <c r="D48" s="32"/>
      <c r="F48" s="255"/>
      <c r="G48" s="268"/>
    </row>
    <row r="49" spans="1:6">
      <c r="A49" s="32"/>
      <c r="B49" s="32"/>
      <c r="C49" s="32"/>
      <c r="D49" s="32"/>
    </row>
    <row r="50" spans="1:6">
      <c r="A50" s="32"/>
      <c r="B50" s="32"/>
      <c r="C50" s="32"/>
      <c r="D50" s="32"/>
      <c r="F50" s="257"/>
    </row>
    <row r="51" spans="1:6">
      <c r="A51" s="32"/>
      <c r="B51" s="32"/>
      <c r="C51" s="32"/>
      <c r="D51" s="32"/>
      <c r="F51" s="255"/>
    </row>
    <row r="52" spans="1:6">
      <c r="A52" s="32"/>
      <c r="B52" s="32"/>
      <c r="C52" s="32"/>
      <c r="D52" s="32"/>
      <c r="F52" s="255"/>
    </row>
    <row r="53" spans="1:6">
      <c r="A53" s="32"/>
      <c r="B53" s="32"/>
      <c r="C53" s="32"/>
      <c r="D53" s="32"/>
      <c r="F53" s="255"/>
    </row>
    <row r="54" spans="1:6">
      <c r="A54" s="32"/>
      <c r="B54" s="32"/>
      <c r="C54" s="32"/>
      <c r="D54" s="32"/>
      <c r="F54" s="255"/>
    </row>
    <row r="55" spans="1:6">
      <c r="A55" s="32"/>
      <c r="B55" s="32"/>
      <c r="C55" s="32"/>
      <c r="D55" s="32"/>
      <c r="F55" s="255"/>
    </row>
    <row r="56" spans="1:6">
      <c r="F56" s="255"/>
    </row>
    <row r="58" spans="1:6">
      <c r="D58" s="109"/>
    </row>
  </sheetData>
  <mergeCells count="4">
    <mergeCell ref="A1:D1"/>
    <mergeCell ref="A28:D28"/>
    <mergeCell ref="B6:C6"/>
    <mergeCell ref="A4:D4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44"/>
  <sheetViews>
    <sheetView showGridLines="0" zoomScaleNormal="100" zoomScaleSheetLayoutView="100" workbookViewId="0">
      <selection activeCell="A4" sqref="A4"/>
    </sheetView>
  </sheetViews>
  <sheetFormatPr baseColWidth="10" defaultColWidth="11.42578125" defaultRowHeight="12.75"/>
  <cols>
    <col min="1" max="1" width="39.85546875" style="122" customWidth="1"/>
    <col min="2" max="2" width="20.7109375" style="122" customWidth="1"/>
    <col min="3" max="3" width="22.140625" style="122" customWidth="1"/>
    <col min="4" max="4" width="12.28515625" style="122" customWidth="1"/>
    <col min="5" max="5" width="24" style="348" customWidth="1"/>
    <col min="6" max="6" width="11.42578125" style="122"/>
    <col min="7" max="7" width="9.42578125" style="122" customWidth="1"/>
    <col min="8" max="20" width="11.42578125" style="122"/>
    <col min="21" max="26" width="11.42578125" style="250"/>
    <col min="27" max="16384" width="11.42578125" style="122"/>
  </cols>
  <sheetData>
    <row r="1" spans="1:26" ht="30" customHeight="1">
      <c r="A1" s="485" t="s">
        <v>154</v>
      </c>
      <c r="B1" s="485"/>
      <c r="C1" s="485"/>
      <c r="D1" s="485"/>
    </row>
    <row r="2" spans="1:26" ht="5.0999999999999996" customHeight="1">
      <c r="A2" s="213"/>
      <c r="B2" s="213"/>
      <c r="C2" s="213"/>
      <c r="D2" s="213"/>
    </row>
    <row r="3" spans="1:26" ht="5.0999999999999996" customHeight="1">
      <c r="A3" s="129"/>
      <c r="B3" s="129"/>
      <c r="C3" s="154"/>
    </row>
    <row r="4" spans="1:26" ht="15" customHeight="1">
      <c r="A4" s="158" t="s">
        <v>160</v>
      </c>
      <c r="B4" s="123"/>
      <c r="C4" s="124"/>
    </row>
    <row r="5" spans="1:26" ht="15" customHeight="1">
      <c r="A5" s="125"/>
      <c r="B5" s="126"/>
      <c r="C5" s="240"/>
      <c r="D5" s="240" t="s">
        <v>0</v>
      </c>
    </row>
    <row r="6" spans="1:26" s="129" customFormat="1" ht="5.0999999999999996" customHeight="1">
      <c r="A6" s="127"/>
      <c r="B6" s="128"/>
      <c r="C6" s="128"/>
      <c r="E6" s="349"/>
      <c r="U6" s="251"/>
      <c r="V6" s="251"/>
      <c r="W6" s="251"/>
      <c r="X6" s="251"/>
      <c r="Y6" s="251"/>
      <c r="Z6" s="251"/>
    </row>
    <row r="7" spans="1:26" ht="15" customHeight="1">
      <c r="A7" s="159"/>
      <c r="B7" s="484" t="s">
        <v>171</v>
      </c>
      <c r="C7" s="484"/>
      <c r="D7" s="396" t="s">
        <v>1</v>
      </c>
    </row>
    <row r="8" spans="1:26" ht="15" customHeight="1">
      <c r="A8" s="432" t="s">
        <v>64</v>
      </c>
      <c r="B8" s="396">
        <v>2024</v>
      </c>
      <c r="C8" s="397">
        <v>2025</v>
      </c>
      <c r="D8" s="398" t="s">
        <v>166</v>
      </c>
      <c r="E8" s="321"/>
    </row>
    <row r="9" spans="1:26" s="129" customFormat="1" ht="5.0999999999999996" customHeight="1">
      <c r="A9" s="130"/>
      <c r="B9" s="155"/>
      <c r="C9" s="155"/>
      <c r="E9" s="349"/>
      <c r="U9" s="251"/>
      <c r="V9" s="251"/>
      <c r="W9" s="251"/>
      <c r="X9" s="251"/>
      <c r="Y9" s="251"/>
      <c r="Z9" s="251"/>
    </row>
    <row r="10" spans="1:26" ht="5.0999999999999996" customHeight="1">
      <c r="A10" s="131"/>
      <c r="B10" s="131"/>
      <c r="C10" s="131"/>
    </row>
    <row r="11" spans="1:26" ht="20.100000000000001" customHeight="1">
      <c r="A11" s="130" t="s">
        <v>65</v>
      </c>
      <c r="B11" s="293">
        <v>464601</v>
      </c>
      <c r="C11" s="293">
        <v>269711</v>
      </c>
      <c r="D11" s="446">
        <f>SUM(C11/B11*100)</f>
        <v>58.1</v>
      </c>
      <c r="E11" s="321"/>
      <c r="F11" s="322"/>
      <c r="G11" s="322"/>
      <c r="H11" s="320"/>
      <c r="I11" s="323"/>
    </row>
    <row r="12" spans="1:26" ht="20.100000000000001" customHeight="1">
      <c r="A12" s="130"/>
      <c r="B12" s="293"/>
      <c r="C12" s="293"/>
      <c r="D12" s="446"/>
      <c r="E12" s="321"/>
      <c r="F12" s="322"/>
      <c r="G12" s="322"/>
      <c r="H12" s="320"/>
      <c r="I12" s="323"/>
    </row>
    <row r="13" spans="1:26" ht="20.100000000000001" customHeight="1">
      <c r="A13" s="130" t="s">
        <v>66</v>
      </c>
      <c r="B13" s="293">
        <v>349326</v>
      </c>
      <c r="C13" s="293">
        <v>400950</v>
      </c>
      <c r="D13" s="446">
        <f>SUM(C13/B13*100)</f>
        <v>114.8</v>
      </c>
      <c r="E13" s="321"/>
      <c r="F13" s="322"/>
      <c r="G13" s="322"/>
      <c r="H13" s="324"/>
      <c r="I13" s="323"/>
    </row>
    <row r="14" spans="1:26" ht="20.100000000000001" customHeight="1">
      <c r="A14" s="130"/>
      <c r="B14" s="293"/>
      <c r="D14" s="446"/>
      <c r="E14" s="321"/>
      <c r="F14" s="322"/>
      <c r="G14" s="322"/>
      <c r="H14" s="67"/>
      <c r="I14" s="323"/>
    </row>
    <row r="15" spans="1:26" ht="20.100000000000001" customHeight="1">
      <c r="A15" s="130" t="s">
        <v>67</v>
      </c>
      <c r="B15" s="293">
        <v>50786</v>
      </c>
      <c r="C15" s="293">
        <v>44004</v>
      </c>
      <c r="D15" s="446">
        <f>SUM(C15/B15*100)</f>
        <v>86.6</v>
      </c>
      <c r="E15" s="321"/>
      <c r="F15" s="322"/>
      <c r="G15" s="322"/>
      <c r="H15" s="320"/>
    </row>
    <row r="16" spans="1:26" ht="5.0999999999999996" customHeight="1">
      <c r="A16" s="160"/>
      <c r="B16" s="161"/>
      <c r="C16" s="161"/>
      <c r="D16" s="161"/>
      <c r="F16" s="323"/>
      <c r="G16" s="323"/>
      <c r="H16" s="320"/>
    </row>
    <row r="17" spans="1:8" ht="4.5" customHeight="1">
      <c r="A17" s="130"/>
      <c r="B17" s="129"/>
      <c r="C17" s="129"/>
      <c r="D17" s="320"/>
    </row>
    <row r="18" spans="1:8" ht="15" customHeight="1">
      <c r="A18" s="22" t="s">
        <v>158</v>
      </c>
      <c r="B18" s="129"/>
      <c r="C18" s="129"/>
      <c r="D18" s="370"/>
    </row>
    <row r="19" spans="1:8" ht="18" customHeight="1">
      <c r="A19" s="129"/>
      <c r="B19" s="129"/>
      <c r="C19" s="129"/>
      <c r="D19" s="370"/>
    </row>
    <row r="20" spans="1:8" ht="14.1" customHeight="1">
      <c r="A20" s="477" t="s">
        <v>186</v>
      </c>
      <c r="B20" s="156"/>
      <c r="C20" s="371"/>
      <c r="D20" s="372"/>
      <c r="E20" s="373"/>
      <c r="F20" s="67"/>
      <c r="G20" s="67"/>
      <c r="H20" s="373"/>
    </row>
    <row r="21" spans="1:8" ht="14.1" customHeight="1">
      <c r="A21" s="214"/>
      <c r="B21" s="157"/>
      <c r="C21" s="374"/>
      <c r="D21" s="373"/>
      <c r="E21" s="375"/>
      <c r="F21" s="376"/>
      <c r="G21" s="377"/>
      <c r="H21" s="375"/>
    </row>
    <row r="22" spans="1:8" ht="14.1" customHeight="1">
      <c r="A22" s="129"/>
      <c r="B22" s="129"/>
      <c r="C22" s="374"/>
      <c r="D22" s="373"/>
      <c r="E22" s="375"/>
      <c r="F22" s="373"/>
      <c r="G22" s="373"/>
      <c r="H22" s="373"/>
    </row>
    <row r="23" spans="1:8" ht="14.1" customHeight="1">
      <c r="A23" s="129"/>
      <c r="B23" s="129"/>
      <c r="C23" s="374"/>
      <c r="D23" s="373"/>
      <c r="E23" s="130"/>
      <c r="F23" s="373"/>
      <c r="G23" s="322"/>
      <c r="H23" s="322"/>
    </row>
    <row r="24" spans="1:8" ht="14.1" customHeight="1">
      <c r="A24" s="129"/>
      <c r="B24" s="129"/>
      <c r="C24" s="374"/>
      <c r="D24" s="373"/>
      <c r="E24" s="130"/>
      <c r="F24" s="373"/>
      <c r="G24" s="322"/>
      <c r="H24" s="322"/>
    </row>
    <row r="25" spans="1:8" ht="14.1" customHeight="1">
      <c r="A25" s="129"/>
      <c r="B25" s="129"/>
      <c r="C25" s="374"/>
      <c r="D25" s="373"/>
      <c r="E25" s="130"/>
      <c r="F25" s="373"/>
      <c r="G25" s="322"/>
      <c r="H25" s="322"/>
    </row>
    <row r="26" spans="1:8" ht="14.1" customHeight="1">
      <c r="A26" s="129"/>
      <c r="B26" s="129"/>
      <c r="C26" s="374"/>
      <c r="D26" s="373"/>
      <c r="E26" s="130"/>
      <c r="F26" s="373"/>
      <c r="G26" s="322"/>
      <c r="H26" s="322"/>
    </row>
    <row r="27" spans="1:8" ht="14.1" customHeight="1">
      <c r="A27" s="129"/>
      <c r="B27" s="129"/>
      <c r="C27" s="374"/>
      <c r="D27" s="373"/>
      <c r="E27" s="130"/>
      <c r="F27" s="373"/>
      <c r="G27" s="322"/>
      <c r="H27" s="322"/>
    </row>
    <row r="28" spans="1:8" ht="14.1" customHeight="1">
      <c r="A28" s="129"/>
      <c r="B28" s="129"/>
      <c r="C28" s="374"/>
      <c r="D28" s="373"/>
      <c r="E28" s="375"/>
      <c r="F28" s="373"/>
      <c r="G28" s="375"/>
      <c r="H28" s="375"/>
    </row>
    <row r="29" spans="1:8" ht="14.1" customHeight="1">
      <c r="A29" s="129"/>
      <c r="B29" s="129"/>
      <c r="C29" s="374"/>
      <c r="D29" s="373"/>
      <c r="E29" s="375"/>
      <c r="F29" s="375"/>
      <c r="G29" s="375"/>
      <c r="H29" s="375"/>
    </row>
    <row r="30" spans="1:8" ht="14.1" customHeight="1">
      <c r="C30" s="373"/>
      <c r="D30" s="373"/>
      <c r="E30" s="375"/>
      <c r="F30" s="375"/>
      <c r="G30" s="375"/>
      <c r="H30" s="375"/>
    </row>
    <row r="31" spans="1:8" ht="14.1" customHeight="1">
      <c r="C31" s="373"/>
      <c r="D31" s="373"/>
      <c r="E31" s="375"/>
      <c r="F31" s="375"/>
      <c r="G31" s="375"/>
      <c r="H31" s="375"/>
    </row>
    <row r="32" spans="1:8" ht="14.1" customHeight="1">
      <c r="C32" s="373"/>
      <c r="D32" s="373"/>
      <c r="E32" s="375"/>
      <c r="F32" s="375"/>
      <c r="G32" s="375"/>
      <c r="H32" s="375"/>
    </row>
    <row r="33" spans="3:8" ht="14.1" customHeight="1">
      <c r="C33" s="373"/>
      <c r="D33" s="373"/>
      <c r="E33" s="375"/>
      <c r="F33" s="375"/>
      <c r="G33" s="375"/>
      <c r="H33" s="375"/>
    </row>
    <row r="34" spans="3:8" ht="14.1" customHeight="1">
      <c r="C34" s="373"/>
      <c r="D34" s="373"/>
      <c r="E34" s="375"/>
      <c r="F34" s="375"/>
      <c r="G34" s="375"/>
      <c r="H34" s="375"/>
    </row>
    <row r="35" spans="3:8" ht="14.1" customHeight="1">
      <c r="C35" s="373"/>
      <c r="D35" s="373"/>
      <c r="E35" s="375"/>
      <c r="F35" s="375"/>
      <c r="G35" s="375"/>
      <c r="H35" s="375"/>
    </row>
    <row r="36" spans="3:8" ht="14.1" customHeight="1">
      <c r="C36" s="373"/>
      <c r="D36" s="373"/>
      <c r="E36" s="375"/>
      <c r="F36" s="375"/>
      <c r="G36" s="375"/>
      <c r="H36" s="375"/>
    </row>
    <row r="37" spans="3:8" ht="14.1" customHeight="1">
      <c r="E37" s="350"/>
      <c r="F37" s="325"/>
      <c r="G37" s="325"/>
      <c r="H37" s="325"/>
    </row>
    <row r="38" spans="3:8" ht="14.1" customHeight="1">
      <c r="E38" s="350"/>
      <c r="F38" s="325"/>
      <c r="G38" s="325"/>
      <c r="H38" s="325"/>
    </row>
    <row r="39" spans="3:8" ht="14.1" customHeight="1">
      <c r="E39" s="350"/>
      <c r="F39" s="325"/>
      <c r="G39" s="325"/>
      <c r="H39" s="325"/>
    </row>
    <row r="40" spans="3:8">
      <c r="E40" s="350"/>
      <c r="F40" s="325"/>
      <c r="G40" s="325"/>
      <c r="H40" s="325"/>
    </row>
    <row r="41" spans="3:8">
      <c r="E41" s="350"/>
      <c r="F41" s="325"/>
      <c r="G41" s="325"/>
      <c r="H41" s="325"/>
    </row>
    <row r="42" spans="3:8">
      <c r="E42" s="350"/>
      <c r="F42" s="325"/>
      <c r="G42" s="325"/>
      <c r="H42" s="325"/>
    </row>
    <row r="43" spans="3:8">
      <c r="E43" s="350"/>
      <c r="F43" s="325"/>
      <c r="G43" s="325"/>
      <c r="H43" s="325"/>
    </row>
    <row r="44" spans="3:8">
      <c r="E44" s="350"/>
      <c r="F44" s="325"/>
      <c r="G44" s="325"/>
      <c r="H44" s="325"/>
    </row>
  </sheetData>
  <mergeCells count="2">
    <mergeCell ref="B7:C7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51"/>
  <sheetViews>
    <sheetView showGridLines="0" zoomScaleNormal="100" zoomScaleSheetLayoutView="100" workbookViewId="0">
      <selection activeCell="A4" sqref="A4"/>
    </sheetView>
  </sheetViews>
  <sheetFormatPr baseColWidth="10" defaultRowHeight="12.75"/>
  <cols>
    <col min="1" max="1" width="39.140625" customWidth="1"/>
    <col min="2" max="5" width="13.7109375" customWidth="1"/>
    <col min="6" max="6" width="11.42578125" style="115"/>
    <col min="7" max="7" width="25.5703125" style="115" customWidth="1"/>
    <col min="8" max="8" width="16" style="115" customWidth="1"/>
    <col min="9" max="9" width="15.85546875" style="115" bestFit="1" customWidth="1"/>
    <col min="10" max="10" width="11.5703125" style="115" bestFit="1" customWidth="1"/>
    <col min="11" max="11" width="11.42578125" style="115"/>
    <col min="12" max="22" width="11.42578125" style="201"/>
    <col min="23" max="25" width="11.42578125" style="115"/>
    <col min="26" max="27" width="11.42578125" style="201"/>
    <col min="28" max="33" width="11.42578125" style="115"/>
  </cols>
  <sheetData>
    <row r="1" spans="1:33" s="35" customFormat="1" ht="30.2" customHeight="1">
      <c r="A1" s="486" t="s">
        <v>153</v>
      </c>
      <c r="B1" s="486"/>
      <c r="C1" s="486"/>
      <c r="D1" s="486"/>
      <c r="E1" s="486"/>
      <c r="F1" s="114"/>
      <c r="G1" s="114"/>
      <c r="H1" s="114"/>
      <c r="I1" s="114"/>
      <c r="J1" s="114"/>
      <c r="K1" s="114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14"/>
      <c r="X1" s="114"/>
      <c r="Y1" s="114"/>
      <c r="Z1" s="121"/>
      <c r="AA1" s="121"/>
      <c r="AB1" s="114"/>
      <c r="AC1" s="114"/>
      <c r="AD1" s="114"/>
      <c r="AE1" s="114"/>
      <c r="AF1" s="114"/>
      <c r="AG1" s="114"/>
    </row>
    <row r="2" spans="1:33" ht="4.7" customHeight="1">
      <c r="A2" s="9"/>
      <c r="B2" s="9"/>
      <c r="C2" s="132"/>
      <c r="D2" s="132"/>
      <c r="E2" s="9"/>
    </row>
    <row r="3" spans="1:33" ht="4.9000000000000004" customHeight="1">
      <c r="A3" s="9"/>
      <c r="B3" s="9"/>
      <c r="C3" s="132"/>
      <c r="D3" s="132"/>
      <c r="E3" s="9"/>
    </row>
    <row r="4" spans="1:33" ht="15" customHeight="1">
      <c r="A4" s="136" t="s">
        <v>75</v>
      </c>
      <c r="B4" s="1"/>
      <c r="C4" s="2"/>
      <c r="D4" s="2"/>
      <c r="E4" s="9"/>
    </row>
    <row r="5" spans="1:33" ht="15" customHeight="1">
      <c r="A5" s="6"/>
      <c r="B5" s="2"/>
      <c r="C5" s="2"/>
      <c r="D5" s="137"/>
      <c r="E5" s="21"/>
    </row>
    <row r="6" spans="1:33" s="9" customFormat="1" ht="5.0999999999999996" customHeight="1">
      <c r="A6" s="7"/>
      <c r="B6" s="8"/>
      <c r="C6" s="8"/>
      <c r="D6" s="8"/>
      <c r="F6" s="116"/>
      <c r="G6" s="116"/>
      <c r="H6" s="116"/>
      <c r="I6" s="116"/>
      <c r="J6" s="116"/>
      <c r="K6" s="116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116"/>
      <c r="X6" s="116"/>
      <c r="Y6" s="116"/>
      <c r="Z6" s="202"/>
      <c r="AA6" s="202"/>
      <c r="AB6" s="116"/>
      <c r="AC6" s="116"/>
      <c r="AD6" s="116"/>
      <c r="AE6" s="116"/>
      <c r="AF6" s="116"/>
      <c r="AG6" s="116"/>
    </row>
    <row r="7" spans="1:33" ht="15" customHeight="1">
      <c r="A7" s="138"/>
      <c r="B7" s="427"/>
      <c r="C7" s="484" t="s">
        <v>172</v>
      </c>
      <c r="D7" s="484"/>
      <c r="E7" s="396" t="s">
        <v>1</v>
      </c>
      <c r="G7" s="247"/>
      <c r="H7" s="247"/>
    </row>
    <row r="8" spans="1:33" ht="15" customHeight="1">
      <c r="A8" s="138" t="s">
        <v>37</v>
      </c>
      <c r="B8" s="224" t="s">
        <v>34</v>
      </c>
      <c r="C8" s="396">
        <v>2024</v>
      </c>
      <c r="D8" s="397">
        <v>2025</v>
      </c>
      <c r="E8" s="398" t="s">
        <v>166</v>
      </c>
      <c r="G8" s="247"/>
      <c r="H8" s="247"/>
    </row>
    <row r="9" spans="1:33" s="9" customFormat="1" ht="5.0999999999999996" customHeight="1">
      <c r="A9" s="13"/>
      <c r="B9" s="14"/>
      <c r="C9" s="14"/>
      <c r="D9" s="15"/>
      <c r="E9" s="14"/>
      <c r="F9" s="116"/>
      <c r="G9" s="116"/>
      <c r="H9" s="116"/>
      <c r="I9" s="116"/>
      <c r="J9" s="116"/>
      <c r="K9" s="116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116"/>
      <c r="X9" s="116"/>
      <c r="Y9" s="116"/>
      <c r="Z9" s="202"/>
      <c r="AA9" s="202"/>
      <c r="AB9" s="116"/>
      <c r="AC9" s="116"/>
      <c r="AD9" s="116"/>
      <c r="AE9" s="116"/>
      <c r="AF9" s="116"/>
      <c r="AG9" s="116"/>
    </row>
    <row r="10" spans="1:33" ht="5.0999999999999996" customHeight="1">
      <c r="A10" s="17"/>
      <c r="B10" s="17"/>
      <c r="C10" s="18"/>
      <c r="D10" s="18"/>
      <c r="E10" s="17"/>
    </row>
    <row r="11" spans="1:33" s="12" customFormat="1" ht="18" customHeight="1">
      <c r="A11" s="81" t="s">
        <v>28</v>
      </c>
      <c r="B11" s="82" t="s">
        <v>29</v>
      </c>
      <c r="C11" s="207">
        <v>808941</v>
      </c>
      <c r="D11" s="207">
        <v>571772</v>
      </c>
      <c r="E11" s="84">
        <f>D11/C11*100</f>
        <v>70.7</v>
      </c>
      <c r="F11" s="248"/>
      <c r="G11" s="255"/>
      <c r="H11" s="115"/>
      <c r="I11" s="115"/>
      <c r="J11" s="246"/>
      <c r="K11" s="115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115"/>
      <c r="X11" s="115"/>
      <c r="Y11" s="115"/>
      <c r="Z11" s="201"/>
      <c r="AA11" s="201"/>
      <c r="AB11" s="115"/>
      <c r="AC11" s="115"/>
      <c r="AD11" s="115"/>
      <c r="AE11" s="115"/>
      <c r="AF11" s="115"/>
      <c r="AG11" s="115"/>
    </row>
    <row r="12" spans="1:33" ht="18" customHeight="1">
      <c r="A12" s="73"/>
      <c r="B12" s="82"/>
      <c r="C12" s="97"/>
      <c r="D12" s="207"/>
      <c r="E12" s="98"/>
      <c r="G12" s="255"/>
      <c r="H12" s="383"/>
      <c r="I12" s="383"/>
      <c r="J12" s="119"/>
    </row>
    <row r="13" spans="1:33" s="12" customFormat="1" ht="18" customHeight="1">
      <c r="A13" s="73" t="s">
        <v>30</v>
      </c>
      <c r="B13" s="82" t="s">
        <v>29</v>
      </c>
      <c r="C13" s="97">
        <v>5040451</v>
      </c>
      <c r="D13" s="207">
        <v>3601870</v>
      </c>
      <c r="E13" s="84">
        <f>D13/C13*100</f>
        <v>71.5</v>
      </c>
      <c r="F13" s="115"/>
      <c r="G13" s="255"/>
      <c r="H13" s="115"/>
      <c r="I13" s="115"/>
      <c r="J13" s="119"/>
      <c r="K13" s="115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115"/>
      <c r="X13" s="115"/>
      <c r="Y13" s="115"/>
      <c r="Z13" s="201"/>
      <c r="AA13" s="201"/>
      <c r="AB13" s="115"/>
      <c r="AC13" s="115"/>
      <c r="AD13" s="115"/>
      <c r="AE13" s="115"/>
      <c r="AF13" s="115"/>
      <c r="AG13" s="115"/>
    </row>
    <row r="14" spans="1:33" ht="18" customHeight="1">
      <c r="A14" s="73"/>
      <c r="B14" s="82"/>
      <c r="C14" s="163"/>
      <c r="D14" s="208"/>
      <c r="E14" s="84"/>
      <c r="H14" s="248"/>
      <c r="I14" s="248"/>
      <c r="J14" s="119"/>
    </row>
    <row r="15" spans="1:33" ht="18" customHeight="1">
      <c r="A15" s="73" t="s">
        <v>31</v>
      </c>
      <c r="B15" s="82" t="s">
        <v>32</v>
      </c>
      <c r="C15" s="63">
        <v>35.6</v>
      </c>
      <c r="D15" s="209">
        <v>24.1</v>
      </c>
      <c r="E15" s="84">
        <f>D15/C15*100</f>
        <v>67.7</v>
      </c>
      <c r="H15" s="384"/>
      <c r="I15" s="384"/>
      <c r="J15" s="119"/>
    </row>
    <row r="16" spans="1:33" ht="18" customHeight="1">
      <c r="A16" s="73"/>
      <c r="B16" s="82"/>
      <c r="C16" s="63"/>
      <c r="D16" s="209"/>
      <c r="E16" s="84"/>
      <c r="H16" s="384"/>
      <c r="I16" s="384"/>
      <c r="J16" s="119"/>
    </row>
    <row r="17" spans="1:10" ht="18" customHeight="1">
      <c r="A17" s="73" t="s">
        <v>33</v>
      </c>
      <c r="B17" s="82" t="s">
        <v>137</v>
      </c>
      <c r="C17" s="63">
        <v>44411416.700000003</v>
      </c>
      <c r="D17" s="209">
        <v>34860641.399999999</v>
      </c>
      <c r="E17" s="84">
        <f>D17/C17*100</f>
        <v>78.5</v>
      </c>
      <c r="F17" s="115">
        <f>C17/C13*1000</f>
        <v>8811.0005830827395</v>
      </c>
      <c r="G17" s="115">
        <f>D17/D13*1000</f>
        <v>9678.4840652216808</v>
      </c>
      <c r="H17" s="384">
        <f>G17/120*24</f>
        <v>1935.7</v>
      </c>
      <c r="I17" s="384"/>
      <c r="J17" s="119"/>
    </row>
    <row r="18" spans="1:10" ht="5.0999999999999996" customHeight="1">
      <c r="A18" s="142"/>
      <c r="B18" s="149"/>
      <c r="C18" s="167"/>
      <c r="D18" s="144"/>
      <c r="E18" s="144"/>
      <c r="F18" s="248"/>
      <c r="G18" s="255"/>
      <c r="H18" s="385"/>
      <c r="I18" s="386"/>
    </row>
    <row r="19" spans="1:10" ht="4.7" customHeight="1">
      <c r="A19" s="99"/>
      <c r="B19" s="9"/>
      <c r="C19" s="100"/>
      <c r="D19" s="4"/>
      <c r="E19" s="4"/>
    </row>
    <row r="20" spans="1:10" ht="15" customHeight="1">
      <c r="A20" s="359" t="s">
        <v>98</v>
      </c>
      <c r="B20" s="9"/>
      <c r="C20" s="4"/>
      <c r="D20" s="4"/>
      <c r="E20" s="4"/>
    </row>
    <row r="21" spans="1:10" ht="15" customHeight="1">
      <c r="A21" s="380" t="s">
        <v>159</v>
      </c>
      <c r="B21" s="381"/>
      <c r="C21" s="381"/>
      <c r="D21" s="32"/>
      <c r="E21" s="382"/>
    </row>
    <row r="22" spans="1:10" ht="15" customHeight="1">
      <c r="A22" s="32"/>
      <c r="B22" s="22"/>
      <c r="C22" s="22"/>
      <c r="D22" s="22"/>
      <c r="E22" s="22"/>
    </row>
    <row r="23" spans="1:10" ht="15" customHeight="1">
      <c r="A23" s="215" t="s">
        <v>187</v>
      </c>
      <c r="B23" s="9"/>
      <c r="C23" s="164"/>
      <c r="D23" s="165"/>
      <c r="E23" s="164"/>
      <c r="H23" s="387"/>
      <c r="I23" s="388"/>
    </row>
    <row r="24" spans="1:10" ht="14.1" customHeight="1">
      <c r="A24" s="9"/>
      <c r="B24" s="9"/>
      <c r="C24" s="9"/>
      <c r="D24" s="9"/>
      <c r="E24" s="165"/>
    </row>
    <row r="25" spans="1:10" ht="14.1" customHeight="1">
      <c r="A25" s="9"/>
      <c r="B25" s="9"/>
      <c r="C25" s="9"/>
      <c r="D25" s="9"/>
      <c r="E25" s="165"/>
      <c r="G25" s="249"/>
      <c r="H25" s="242"/>
    </row>
    <row r="26" spans="1:10" ht="14.1" customHeight="1">
      <c r="A26" s="9"/>
      <c r="B26" s="9"/>
      <c r="C26" s="9"/>
      <c r="D26" s="9"/>
      <c r="E26" s="9"/>
      <c r="G26" s="389"/>
      <c r="H26" s="242"/>
    </row>
    <row r="27" spans="1:10" ht="14.1" customHeight="1">
      <c r="A27" s="9"/>
      <c r="B27" s="9"/>
      <c r="C27" s="9"/>
      <c r="D27" s="9"/>
      <c r="E27" s="9"/>
      <c r="G27" s="389"/>
      <c r="H27" s="242"/>
    </row>
    <row r="28" spans="1:10" ht="14.1" customHeight="1">
      <c r="A28" s="9"/>
      <c r="B28" s="9"/>
      <c r="C28" s="9"/>
      <c r="D28" s="9"/>
      <c r="E28" s="9"/>
      <c r="G28" s="389"/>
      <c r="H28" s="242"/>
    </row>
    <row r="29" spans="1:10" ht="14.1" customHeight="1">
      <c r="A29" s="9"/>
      <c r="B29" s="9"/>
      <c r="C29" s="9"/>
      <c r="D29" s="9"/>
      <c r="E29" s="9"/>
      <c r="H29" s="242"/>
    </row>
    <row r="30" spans="1:10" ht="14.1" customHeight="1">
      <c r="A30" s="9"/>
      <c r="B30" s="9"/>
      <c r="C30" s="9"/>
      <c r="D30" s="9"/>
      <c r="E30" s="9"/>
      <c r="H30" s="242"/>
    </row>
    <row r="31" spans="1:10" ht="14.1" customHeight="1">
      <c r="A31" s="9"/>
      <c r="B31" s="9"/>
      <c r="C31" s="9"/>
      <c r="D31" s="9"/>
      <c r="E31" s="9"/>
      <c r="H31" s="242"/>
    </row>
    <row r="32" spans="1:10" ht="14.1" customHeight="1">
      <c r="A32" s="9"/>
      <c r="B32" s="9"/>
      <c r="C32" s="9"/>
      <c r="D32" s="9"/>
      <c r="E32" s="9"/>
    </row>
    <row r="33" spans="1:5" ht="14.1" customHeight="1">
      <c r="A33" s="9"/>
      <c r="B33" s="9"/>
      <c r="C33" s="9"/>
      <c r="D33" s="9"/>
      <c r="E33" s="9"/>
    </row>
    <row r="34" spans="1:5" ht="14.1" customHeight="1">
      <c r="A34" s="9"/>
      <c r="B34" s="9"/>
      <c r="C34" s="9"/>
      <c r="D34" s="9"/>
      <c r="E34" s="9"/>
    </row>
    <row r="35" spans="1:5" ht="14.1" customHeight="1">
      <c r="A35" s="9"/>
      <c r="B35" s="9"/>
      <c r="C35" s="9"/>
      <c r="D35" s="9"/>
      <c r="E35" s="9"/>
    </row>
    <row r="36" spans="1:5" ht="14.1" customHeight="1">
      <c r="A36" s="9"/>
      <c r="B36" s="9"/>
      <c r="C36" s="9"/>
      <c r="D36" s="9"/>
      <c r="E36" s="166"/>
    </row>
    <row r="37" spans="1:5" ht="14.1" customHeight="1">
      <c r="A37" s="9"/>
      <c r="B37" s="9"/>
      <c r="C37" s="9"/>
      <c r="D37" s="9"/>
      <c r="E37" s="9"/>
    </row>
    <row r="38" spans="1:5" ht="14.1" customHeight="1">
      <c r="A38" s="9"/>
      <c r="B38" s="9"/>
      <c r="C38" s="9"/>
      <c r="D38" s="9"/>
      <c r="E38" s="9"/>
    </row>
    <row r="39" spans="1:5" ht="14.1" customHeight="1">
      <c r="A39" s="9"/>
      <c r="B39" s="9"/>
      <c r="C39" s="9"/>
      <c r="D39" s="9"/>
      <c r="E39" s="9"/>
    </row>
    <row r="40" spans="1:5" ht="14.1" customHeight="1">
      <c r="A40" s="9"/>
      <c r="B40" s="9"/>
      <c r="C40" s="9"/>
      <c r="D40" s="9"/>
      <c r="E40" s="9"/>
    </row>
    <row r="41" spans="1:5" ht="14.1" customHeight="1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</sheetData>
  <mergeCells count="2">
    <mergeCell ref="C7:D7"/>
    <mergeCell ref="A1:E1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73"/>
  <sheetViews>
    <sheetView showGridLines="0" zoomScaleNormal="100" workbookViewId="0">
      <selection activeCell="A5" sqref="A5:C5"/>
    </sheetView>
  </sheetViews>
  <sheetFormatPr baseColWidth="10" defaultColWidth="11.42578125" defaultRowHeight="12.75"/>
  <cols>
    <col min="1" max="1" width="33.5703125" style="36" customWidth="1"/>
    <col min="2" max="2" width="20.5703125" style="36" customWidth="1"/>
    <col min="3" max="3" width="20.5703125" style="53" customWidth="1"/>
    <col min="4" max="4" width="20.5703125" style="36" customWidth="1"/>
    <col min="5" max="5" width="6.7109375" style="203" customWidth="1"/>
    <col min="6" max="6" width="11.42578125" style="203"/>
    <col min="7" max="7" width="13" style="203" customWidth="1"/>
    <col min="8" max="8" width="11.42578125" style="203" hidden="1" customWidth="1"/>
    <col min="9" max="10" width="0" style="203" hidden="1" customWidth="1"/>
    <col min="11" max="31" width="11.42578125" style="203"/>
    <col min="32" max="16384" width="11.42578125" style="36"/>
  </cols>
  <sheetData>
    <row r="1" spans="1:31" ht="30.2" customHeight="1">
      <c r="A1" s="487" t="s">
        <v>153</v>
      </c>
      <c r="B1" s="487"/>
      <c r="C1" s="487"/>
      <c r="D1" s="487"/>
      <c r="E1" s="326"/>
    </row>
    <row r="2" spans="1:31" ht="5.0999999999999996" customHeight="1">
      <c r="A2" s="297"/>
      <c r="B2" s="297"/>
      <c r="C2" s="298"/>
      <c r="D2" s="298"/>
    </row>
    <row r="3" spans="1:31" ht="5.0999999999999996" customHeight="1">
      <c r="A3" s="37"/>
      <c r="B3" s="37"/>
      <c r="C3" s="38"/>
      <c r="D3" s="38"/>
    </row>
    <row r="4" spans="1:31" ht="7.5" customHeight="1">
      <c r="D4" s="39"/>
    </row>
    <row r="5" spans="1:31" ht="15" customHeight="1">
      <c r="A5" s="488" t="s">
        <v>130</v>
      </c>
      <c r="B5" s="488"/>
      <c r="C5" s="488"/>
      <c r="D5" s="39"/>
      <c r="H5" s="307"/>
    </row>
    <row r="6" spans="1:31" ht="15" customHeight="1">
      <c r="A6" s="41"/>
      <c r="B6" s="39"/>
      <c r="C6" s="40"/>
      <c r="D6" s="42" t="s">
        <v>0</v>
      </c>
    </row>
    <row r="7" spans="1:31" ht="5.0999999999999996" customHeight="1">
      <c r="A7" s="43"/>
      <c r="B7" s="44"/>
      <c r="C7" s="45"/>
      <c r="D7" s="44"/>
    </row>
    <row r="8" spans="1:31" s="37" customFormat="1" ht="5.0999999999999996" customHeight="1">
      <c r="A8" s="282"/>
      <c r="B8" s="283"/>
      <c r="C8" s="284"/>
      <c r="D8" s="283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</row>
    <row r="9" spans="1:31" ht="15" customHeight="1">
      <c r="A9" s="172"/>
      <c r="B9" s="489" t="s">
        <v>181</v>
      </c>
      <c r="C9" s="489"/>
      <c r="D9" s="221" t="s">
        <v>1</v>
      </c>
      <c r="H9" s="327"/>
      <c r="I9" s="327"/>
      <c r="J9" s="327"/>
    </row>
    <row r="10" spans="1:31" ht="15" customHeight="1">
      <c r="A10" s="217" t="s">
        <v>2</v>
      </c>
      <c r="B10" s="221">
        <v>2024</v>
      </c>
      <c r="C10" s="221">
        <v>2025</v>
      </c>
      <c r="D10" s="394" t="s">
        <v>166</v>
      </c>
      <c r="H10" s="327"/>
      <c r="I10" s="327"/>
      <c r="J10" s="327"/>
    </row>
    <row r="11" spans="1:31" s="37" customFormat="1" ht="4.7" customHeight="1">
      <c r="A11" s="47"/>
      <c r="B11" s="46"/>
      <c r="C11" s="46"/>
      <c r="D11" s="48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</row>
    <row r="12" spans="1:31" ht="5.25" customHeight="1">
      <c r="A12" s="220"/>
      <c r="B12" s="220"/>
      <c r="C12" s="221"/>
      <c r="D12" s="220"/>
    </row>
    <row r="13" spans="1:31" ht="24.95" customHeight="1">
      <c r="A13" s="217" t="s">
        <v>5</v>
      </c>
      <c r="B13" s="218">
        <f>SUM(B14:B33)</f>
        <v>281025</v>
      </c>
      <c r="C13" s="218">
        <f>SUM(C14:C33)</f>
        <v>197505</v>
      </c>
      <c r="D13" s="440">
        <f>C13/B13*100</f>
        <v>70.3</v>
      </c>
      <c r="G13"/>
      <c r="H13"/>
      <c r="I13"/>
      <c r="J13"/>
      <c r="K13"/>
      <c r="L13"/>
    </row>
    <row r="14" spans="1:31" ht="24.95" customHeight="1">
      <c r="A14" s="299" t="s">
        <v>76</v>
      </c>
      <c r="B14" s="92">
        <v>138245</v>
      </c>
      <c r="C14" s="92">
        <v>98715</v>
      </c>
      <c r="D14" s="441">
        <f t="shared" ref="D14:D33" si="0">C14/B14*100</f>
        <v>71.400000000000006</v>
      </c>
      <c r="G14" s="12"/>
      <c r="H14"/>
      <c r="I14"/>
      <c r="J14"/>
      <c r="K14"/>
      <c r="L14"/>
    </row>
    <row r="15" spans="1:31" ht="24.95" customHeight="1">
      <c r="A15" s="299" t="s">
        <v>142</v>
      </c>
      <c r="B15" s="92">
        <v>29236</v>
      </c>
      <c r="C15" s="92">
        <v>21252</v>
      </c>
      <c r="D15" s="441">
        <f t="shared" si="0"/>
        <v>72.7</v>
      </c>
      <c r="G15"/>
      <c r="H15"/>
      <c r="I15"/>
      <c r="J15"/>
      <c r="K15"/>
      <c r="L15"/>
    </row>
    <row r="16" spans="1:31" ht="24.95" customHeight="1">
      <c r="A16" s="299" t="s">
        <v>148</v>
      </c>
      <c r="B16" s="92">
        <v>18429</v>
      </c>
      <c r="C16" s="92">
        <v>13897</v>
      </c>
      <c r="D16" s="441">
        <f t="shared" si="0"/>
        <v>75.400000000000006</v>
      </c>
      <c r="G16"/>
      <c r="H16"/>
      <c r="I16"/>
      <c r="J16"/>
      <c r="K16"/>
      <c r="L16"/>
    </row>
    <row r="17" spans="1:12" ht="24.95" customHeight="1">
      <c r="A17" s="299" t="s">
        <v>77</v>
      </c>
      <c r="B17" s="92">
        <v>23020</v>
      </c>
      <c r="C17" s="92">
        <v>11099</v>
      </c>
      <c r="D17" s="441">
        <f t="shared" si="0"/>
        <v>48.2</v>
      </c>
      <c r="G17" s="12"/>
      <c r="H17"/>
      <c r="I17"/>
      <c r="J17"/>
      <c r="K17"/>
      <c r="L17"/>
    </row>
    <row r="18" spans="1:12" ht="24.95" customHeight="1">
      <c r="A18" s="299" t="s">
        <v>78</v>
      </c>
      <c r="B18" s="92">
        <v>8683</v>
      </c>
      <c r="C18" s="92">
        <v>5862</v>
      </c>
      <c r="D18" s="441">
        <f t="shared" si="0"/>
        <v>67.5</v>
      </c>
      <c r="G18"/>
      <c r="H18"/>
      <c r="I18"/>
      <c r="J18"/>
      <c r="K18"/>
      <c r="L18"/>
    </row>
    <row r="19" spans="1:12" ht="24.95" customHeight="1">
      <c r="A19" s="299" t="s">
        <v>79</v>
      </c>
      <c r="B19" s="92">
        <v>6294</v>
      </c>
      <c r="C19" s="92">
        <v>4588</v>
      </c>
      <c r="D19" s="441">
        <f t="shared" si="0"/>
        <v>72.900000000000006</v>
      </c>
      <c r="G19"/>
      <c r="H19"/>
      <c r="I19"/>
      <c r="J19"/>
      <c r="K19"/>
      <c r="L19"/>
    </row>
    <row r="20" spans="1:12" ht="24.95" customHeight="1">
      <c r="A20" s="299" t="s">
        <v>84</v>
      </c>
      <c r="B20" s="92">
        <v>4283</v>
      </c>
      <c r="C20" s="92">
        <v>4433</v>
      </c>
      <c r="D20" s="441">
        <f t="shared" si="0"/>
        <v>103.5</v>
      </c>
      <c r="G20"/>
      <c r="H20"/>
      <c r="I20"/>
      <c r="J20"/>
      <c r="K20"/>
      <c r="L20"/>
    </row>
    <row r="21" spans="1:12" ht="24.95" customHeight="1">
      <c r="A21" s="299" t="s">
        <v>80</v>
      </c>
      <c r="B21" s="92">
        <v>5836</v>
      </c>
      <c r="C21" s="92">
        <v>4009</v>
      </c>
      <c r="D21" s="441">
        <f t="shared" si="0"/>
        <v>68.7</v>
      </c>
      <c r="G21"/>
      <c r="H21"/>
      <c r="I21"/>
      <c r="J21"/>
      <c r="K21"/>
      <c r="L21"/>
    </row>
    <row r="22" spans="1:12" ht="24.95" customHeight="1">
      <c r="A22" s="299" t="s">
        <v>81</v>
      </c>
      <c r="B22" s="92">
        <v>5325</v>
      </c>
      <c r="C22" s="92">
        <v>3318</v>
      </c>
      <c r="D22" s="441">
        <f t="shared" si="0"/>
        <v>62.3</v>
      </c>
      <c r="G22"/>
      <c r="H22"/>
      <c r="I22"/>
      <c r="J22"/>
      <c r="K22"/>
      <c r="L22"/>
    </row>
    <row r="23" spans="1:12" ht="24.95" customHeight="1">
      <c r="A23" s="299" t="s">
        <v>82</v>
      </c>
      <c r="B23" s="92">
        <v>3760</v>
      </c>
      <c r="C23" s="92">
        <v>2438</v>
      </c>
      <c r="D23" s="441">
        <f t="shared" si="0"/>
        <v>64.8</v>
      </c>
      <c r="G23"/>
      <c r="H23"/>
      <c r="I23"/>
      <c r="J23"/>
      <c r="K23"/>
      <c r="L23"/>
    </row>
    <row r="24" spans="1:12" ht="24.95" customHeight="1">
      <c r="A24" s="299" t="s">
        <v>125</v>
      </c>
      <c r="B24" s="92">
        <v>2086</v>
      </c>
      <c r="C24" s="92">
        <v>2386</v>
      </c>
      <c r="D24" s="441">
        <f t="shared" si="0"/>
        <v>114.4</v>
      </c>
      <c r="G24"/>
      <c r="H24"/>
      <c r="I24"/>
      <c r="J24"/>
      <c r="K24"/>
      <c r="L24"/>
    </row>
    <row r="25" spans="1:12" ht="24.95" customHeight="1">
      <c r="A25" s="299" t="s">
        <v>85</v>
      </c>
      <c r="B25" s="92">
        <v>2947</v>
      </c>
      <c r="C25" s="92">
        <v>2244</v>
      </c>
      <c r="D25" s="441">
        <f t="shared" si="0"/>
        <v>76.099999999999994</v>
      </c>
      <c r="G25"/>
      <c r="H25"/>
      <c r="I25"/>
      <c r="J25"/>
      <c r="K25"/>
      <c r="L25"/>
    </row>
    <row r="26" spans="1:12" ht="24.95" customHeight="1">
      <c r="A26" s="299" t="s">
        <v>141</v>
      </c>
      <c r="B26" s="92">
        <v>1656</v>
      </c>
      <c r="C26" s="92">
        <v>1601</v>
      </c>
      <c r="D26" s="441">
        <f t="shared" si="0"/>
        <v>96.7</v>
      </c>
      <c r="G26"/>
      <c r="H26"/>
      <c r="I26"/>
      <c r="J26"/>
      <c r="K26"/>
      <c r="L26"/>
    </row>
    <row r="27" spans="1:12" ht="24.95" customHeight="1">
      <c r="A27" s="299" t="s">
        <v>89</v>
      </c>
      <c r="B27" s="92">
        <v>1084</v>
      </c>
      <c r="C27" s="92">
        <v>1555</v>
      </c>
      <c r="D27" s="441">
        <f t="shared" si="0"/>
        <v>143.5</v>
      </c>
      <c r="G27"/>
      <c r="H27"/>
      <c r="I27"/>
      <c r="J27"/>
      <c r="K27"/>
      <c r="L27"/>
    </row>
    <row r="28" spans="1:12" ht="24.95" customHeight="1">
      <c r="A28" s="299" t="s">
        <v>86</v>
      </c>
      <c r="B28" s="92">
        <v>1824</v>
      </c>
      <c r="C28" s="92">
        <v>1450</v>
      </c>
      <c r="D28" s="441">
        <f t="shared" si="0"/>
        <v>79.5</v>
      </c>
      <c r="G28"/>
      <c r="H28"/>
      <c r="I28"/>
      <c r="J28"/>
      <c r="K28"/>
      <c r="L28"/>
    </row>
    <row r="29" spans="1:12" ht="24.95" customHeight="1">
      <c r="A29" s="299" t="s">
        <v>83</v>
      </c>
      <c r="B29" s="92">
        <v>4659</v>
      </c>
      <c r="C29" s="92">
        <v>1367</v>
      </c>
      <c r="D29" s="441">
        <f t="shared" si="0"/>
        <v>29.3</v>
      </c>
      <c r="G29"/>
      <c r="H29"/>
      <c r="I29"/>
      <c r="J29"/>
      <c r="K29"/>
      <c r="L29"/>
    </row>
    <row r="30" spans="1:12" ht="24.95" customHeight="1">
      <c r="A30" s="299" t="s">
        <v>156</v>
      </c>
      <c r="B30" s="92">
        <v>1354</v>
      </c>
      <c r="C30" s="92">
        <v>1343</v>
      </c>
      <c r="D30" s="441">
        <f t="shared" si="0"/>
        <v>99.2</v>
      </c>
      <c r="G30"/>
      <c r="H30"/>
      <c r="I30"/>
      <c r="J30"/>
      <c r="K30"/>
      <c r="L30"/>
    </row>
    <row r="31" spans="1:12" ht="24.95" customHeight="1">
      <c r="A31" s="299" t="s">
        <v>155</v>
      </c>
      <c r="B31" s="92">
        <v>937</v>
      </c>
      <c r="C31" s="92">
        <v>1219</v>
      </c>
      <c r="D31" s="441">
        <f t="shared" si="0"/>
        <v>130.1</v>
      </c>
      <c r="G31"/>
      <c r="H31"/>
      <c r="I31"/>
      <c r="J31"/>
      <c r="K31"/>
      <c r="L31"/>
    </row>
    <row r="32" spans="1:12" ht="24.95" customHeight="1">
      <c r="A32" s="299" t="s">
        <v>87</v>
      </c>
      <c r="B32" s="92">
        <v>1316</v>
      </c>
      <c r="C32" s="92">
        <v>1006</v>
      </c>
      <c r="D32" s="441">
        <f t="shared" si="0"/>
        <v>76.400000000000006</v>
      </c>
      <c r="F32" s="329"/>
      <c r="G32"/>
      <c r="H32"/>
      <c r="I32"/>
      <c r="J32"/>
      <c r="K32"/>
      <c r="L32"/>
    </row>
    <row r="33" spans="1:10" ht="24.95" customHeight="1">
      <c r="A33" s="299" t="s">
        <v>4</v>
      </c>
      <c r="B33" s="92">
        <v>20051</v>
      </c>
      <c r="C33" s="92">
        <v>13723</v>
      </c>
      <c r="D33" s="441">
        <f t="shared" si="0"/>
        <v>68.400000000000006</v>
      </c>
      <c r="G33" s="299"/>
      <c r="H33" s="319"/>
      <c r="I33" s="92"/>
      <c r="J33" s="311"/>
    </row>
    <row r="34" spans="1:10" ht="4.9000000000000004" customHeight="1">
      <c r="A34" s="176"/>
      <c r="B34" s="177"/>
      <c r="C34" s="178"/>
      <c r="D34" s="177"/>
      <c r="F34" s="330"/>
      <c r="H34" s="319"/>
      <c r="I34" s="331"/>
      <c r="J34" s="311"/>
    </row>
    <row r="35" spans="1:10" ht="4.9000000000000004" customHeight="1">
      <c r="A35" s="43"/>
      <c r="B35" s="44"/>
      <c r="C35" s="45"/>
      <c r="D35" s="44"/>
      <c r="F35" s="330"/>
      <c r="H35" s="319"/>
      <c r="I35" s="331"/>
      <c r="J35" s="311"/>
    </row>
    <row r="36" spans="1:10" ht="15" customHeight="1">
      <c r="A36" s="32" t="s">
        <v>143</v>
      </c>
      <c r="B36"/>
      <c r="C36"/>
      <c r="D36" s="44"/>
      <c r="F36" s="330"/>
      <c r="H36" s="319"/>
      <c r="I36" s="331"/>
      <c r="J36" s="311"/>
    </row>
    <row r="37" spans="1:10" ht="15" customHeight="1">
      <c r="A37" s="43"/>
      <c r="B37" s="44"/>
      <c r="C37" s="45"/>
      <c r="D37" s="44"/>
      <c r="F37" s="330"/>
      <c r="H37" s="319"/>
      <c r="I37" s="331"/>
      <c r="J37" s="311"/>
    </row>
    <row r="38" spans="1:10" ht="15" customHeight="1">
      <c r="A38" s="43"/>
      <c r="B38" s="44"/>
      <c r="C38" s="45"/>
      <c r="D38" s="44"/>
      <c r="F38" s="330"/>
      <c r="H38" s="319"/>
      <c r="I38" s="331"/>
      <c r="J38" s="311"/>
    </row>
    <row r="39" spans="1:10" ht="15" customHeight="1">
      <c r="A39" s="43"/>
      <c r="B39" s="44"/>
      <c r="C39" s="45"/>
      <c r="D39" s="44"/>
      <c r="F39" s="330"/>
      <c r="H39" s="319"/>
      <c r="I39" s="331"/>
      <c r="J39" s="311"/>
    </row>
    <row r="40" spans="1:10" ht="15" customHeight="1">
      <c r="A40" s="43"/>
      <c r="B40" s="44"/>
      <c r="C40" s="45"/>
      <c r="D40" s="44"/>
      <c r="F40" s="330"/>
      <c r="H40" s="319"/>
      <c r="I40" s="331"/>
      <c r="J40" s="311"/>
    </row>
    <row r="41" spans="1:10" ht="15" customHeight="1">
      <c r="A41" s="43"/>
      <c r="B41" s="44"/>
      <c r="C41" s="45"/>
      <c r="D41" s="44"/>
      <c r="F41" s="330"/>
      <c r="H41" s="319"/>
      <c r="I41" s="331"/>
      <c r="J41" s="311"/>
    </row>
    <row r="42" spans="1:10" ht="15" customHeight="1">
      <c r="A42" s="43"/>
      <c r="B42" s="44"/>
      <c r="C42" s="45"/>
      <c r="D42" s="44"/>
      <c r="F42" s="330"/>
      <c r="H42" s="319"/>
      <c r="I42" s="331"/>
      <c r="J42" s="311"/>
    </row>
    <row r="43" spans="1:10" ht="15" customHeight="1">
      <c r="A43" s="43"/>
      <c r="B43" s="44"/>
      <c r="C43" s="45"/>
      <c r="D43" s="44"/>
      <c r="F43" s="330"/>
      <c r="H43" s="319"/>
      <c r="I43" s="331"/>
      <c r="J43" s="311"/>
    </row>
    <row r="44" spans="1:10" ht="15" customHeight="1">
      <c r="A44" s="43"/>
      <c r="B44" s="44"/>
      <c r="C44" s="45"/>
      <c r="D44" s="44"/>
      <c r="F44" s="330"/>
      <c r="H44" s="319"/>
      <c r="I44" s="331"/>
      <c r="J44" s="311"/>
    </row>
    <row r="45" spans="1:10" ht="15" customHeight="1">
      <c r="A45" s="43"/>
      <c r="B45" s="44"/>
      <c r="C45" s="45"/>
      <c r="D45" s="44"/>
      <c r="F45" s="330"/>
      <c r="H45" s="319"/>
      <c r="I45" s="331"/>
      <c r="J45" s="311"/>
    </row>
    <row r="46" spans="1:10" ht="15" customHeight="1">
      <c r="A46" s="43"/>
      <c r="B46" s="44"/>
      <c r="C46" s="45"/>
      <c r="D46" s="44"/>
      <c r="F46" s="330"/>
      <c r="H46" s="319"/>
      <c r="I46" s="331"/>
      <c r="J46" s="311"/>
    </row>
    <row r="47" spans="1:10" ht="15" customHeight="1">
      <c r="A47" s="43"/>
      <c r="B47" s="44"/>
      <c r="C47" s="45"/>
      <c r="D47" s="44"/>
      <c r="F47" s="330"/>
      <c r="H47" s="319"/>
      <c r="I47" s="331"/>
      <c r="J47" s="311"/>
    </row>
    <row r="48" spans="1:10" ht="15" customHeight="1">
      <c r="A48" s="43"/>
      <c r="B48" s="44"/>
      <c r="C48" s="45"/>
      <c r="D48" s="44"/>
      <c r="F48" s="330"/>
      <c r="H48" s="319"/>
      <c r="I48" s="331"/>
      <c r="J48" s="311"/>
    </row>
    <row r="49" spans="1:12" ht="15" customHeight="1">
      <c r="A49" s="43"/>
      <c r="B49" s="44"/>
      <c r="C49" s="45"/>
      <c r="D49" s="44"/>
      <c r="F49" s="330"/>
      <c r="H49" s="319"/>
      <c r="I49" s="331"/>
      <c r="J49" s="311"/>
    </row>
    <row r="50" spans="1:12" ht="15" customHeight="1">
      <c r="A50" s="43"/>
      <c r="B50" s="44"/>
      <c r="C50" s="45"/>
      <c r="D50" s="44"/>
      <c r="F50" s="330"/>
      <c r="H50" s="319"/>
      <c r="I50" s="331"/>
      <c r="J50" s="311"/>
    </row>
    <row r="51" spans="1:12" ht="15" customHeight="1">
      <c r="A51" s="43"/>
      <c r="B51" s="44"/>
      <c r="C51" s="45"/>
      <c r="D51" s="44"/>
      <c r="F51" s="330"/>
      <c r="H51" s="319"/>
      <c r="I51" s="331"/>
      <c r="J51" s="311"/>
    </row>
    <row r="52" spans="1:12" ht="15" customHeight="1">
      <c r="A52" s="43"/>
      <c r="B52" s="44"/>
      <c r="C52" s="45"/>
      <c r="D52" s="44"/>
      <c r="F52" s="330"/>
      <c r="H52" s="319"/>
      <c r="I52" s="331"/>
      <c r="J52" s="311"/>
    </row>
    <row r="53" spans="1:12" ht="15" customHeight="1">
      <c r="A53" s="43"/>
      <c r="B53" s="44"/>
      <c r="C53" s="45"/>
      <c r="D53" s="44"/>
      <c r="F53" s="330"/>
      <c r="H53" s="319"/>
      <c r="I53" s="331"/>
      <c r="J53" s="311"/>
    </row>
    <row r="54" spans="1:12" ht="14.1" customHeight="1">
      <c r="H54" s="319"/>
      <c r="I54" s="331"/>
      <c r="J54" s="311"/>
    </row>
    <row r="55" spans="1:12" ht="14.1" customHeight="1">
      <c r="A55" s="300"/>
      <c r="B55" s="78"/>
      <c r="C55" s="79"/>
      <c r="D55" s="54"/>
      <c r="H55" s="319"/>
      <c r="I55" s="331"/>
      <c r="J55" s="311"/>
    </row>
    <row r="56" spans="1:12" ht="14.1" customHeight="1">
      <c r="G56" s="330"/>
      <c r="H56" s="332"/>
      <c r="I56" s="331"/>
      <c r="J56" s="311"/>
      <c r="L56" s="328"/>
    </row>
    <row r="57" spans="1:12" ht="14.1" customHeight="1"/>
    <row r="58" spans="1:12" ht="14.1" customHeight="1">
      <c r="F58" s="201"/>
      <c r="G58" s="328"/>
      <c r="H58" s="333"/>
    </row>
    <row r="59" spans="1:12">
      <c r="C59" s="36"/>
      <c r="F59" s="201"/>
      <c r="G59" s="328"/>
      <c r="H59" s="333"/>
    </row>
    <row r="60" spans="1:12">
      <c r="C60" s="36"/>
      <c r="F60" s="201"/>
      <c r="G60" s="328"/>
      <c r="H60" s="333"/>
    </row>
    <row r="61" spans="1:12" ht="14.1" customHeight="1">
      <c r="F61" s="201"/>
      <c r="G61" s="328"/>
      <c r="H61" s="333"/>
    </row>
    <row r="62" spans="1:12" ht="14.1" customHeight="1">
      <c r="F62" s="201"/>
      <c r="G62" s="328"/>
      <c r="H62" s="333"/>
    </row>
    <row r="63" spans="1:12" ht="14.1" customHeight="1">
      <c r="F63" s="201"/>
      <c r="G63" s="328"/>
      <c r="H63" s="333"/>
    </row>
    <row r="64" spans="1:12" ht="14.1" customHeight="1">
      <c r="F64" s="201"/>
      <c r="G64" s="328"/>
      <c r="H64" s="333"/>
    </row>
    <row r="65" spans="1:8" ht="14.1" customHeight="1">
      <c r="A65" s="53"/>
      <c r="C65" s="301"/>
      <c r="F65" s="201"/>
      <c r="G65" s="328"/>
      <c r="H65" s="333"/>
    </row>
    <row r="66" spans="1:8" ht="14.1" customHeight="1">
      <c r="B66" s="302"/>
      <c r="C66" s="301"/>
      <c r="F66" s="201"/>
      <c r="G66" s="328"/>
      <c r="H66" s="333"/>
    </row>
    <row r="67" spans="1:8" ht="14.1" customHeight="1">
      <c r="F67" s="201"/>
      <c r="G67" s="328"/>
      <c r="H67" s="333"/>
    </row>
    <row r="68" spans="1:8" ht="14.1" customHeight="1">
      <c r="F68" s="201"/>
      <c r="G68" s="328"/>
      <c r="H68" s="333"/>
    </row>
    <row r="69" spans="1:8" ht="14.1" customHeight="1">
      <c r="F69" s="201"/>
      <c r="G69" s="328"/>
      <c r="H69" s="333"/>
    </row>
    <row r="70" spans="1:8" ht="14.1" customHeight="1">
      <c r="F70" s="201"/>
      <c r="G70" s="328"/>
      <c r="H70" s="333"/>
    </row>
    <row r="71" spans="1:8" ht="14.1" customHeight="1">
      <c r="F71" s="201"/>
      <c r="G71" s="328"/>
      <c r="H71" s="333"/>
    </row>
    <row r="72" spans="1:8" ht="14.1" customHeight="1">
      <c r="F72" s="201"/>
      <c r="G72" s="328"/>
      <c r="H72" s="333"/>
    </row>
    <row r="73" spans="1:8">
      <c r="F73" s="201"/>
      <c r="G73" s="328"/>
      <c r="H73" s="333"/>
    </row>
  </sheetData>
  <mergeCells count="3">
    <mergeCell ref="A1:D1"/>
    <mergeCell ref="A5:C5"/>
    <mergeCell ref="B9:C9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6"/>
  <sheetViews>
    <sheetView showGridLines="0" zoomScaleNormal="100" zoomScaleSheetLayoutView="100" zoomScalePageLayoutView="50" workbookViewId="0">
      <selection activeCell="A5" sqref="A5:C5"/>
    </sheetView>
  </sheetViews>
  <sheetFormatPr baseColWidth="10" defaultColWidth="11.42578125" defaultRowHeight="12.75"/>
  <cols>
    <col min="1" max="1" width="30.5703125" style="36" customWidth="1"/>
    <col min="2" max="2" width="20.5703125" style="36" customWidth="1"/>
    <col min="3" max="3" width="20.5703125" style="53" customWidth="1"/>
    <col min="4" max="4" width="20.5703125" style="36" customWidth="1"/>
    <col min="5" max="5" width="6.7109375" style="203" customWidth="1"/>
    <col min="6" max="6" width="11.42578125" style="203"/>
    <col min="7" max="7" width="13" style="203" customWidth="1"/>
    <col min="8" max="8" width="16.42578125" style="203" customWidth="1"/>
    <col min="9" max="27" width="11.42578125" style="203"/>
    <col min="28" max="31" width="11.42578125" style="117"/>
    <col min="32" max="16384" width="11.42578125" style="36"/>
  </cols>
  <sheetData>
    <row r="1" spans="1:31" ht="30.2" customHeight="1">
      <c r="A1" s="490" t="s">
        <v>153</v>
      </c>
      <c r="B1" s="490"/>
      <c r="C1" s="490"/>
      <c r="D1" s="490"/>
      <c r="E1" s="326"/>
    </row>
    <row r="2" spans="1:31" ht="5.0999999999999996" customHeight="1">
      <c r="A2" s="37"/>
      <c r="B2" s="37"/>
      <c r="C2" s="38"/>
      <c r="D2" s="38"/>
    </row>
    <row r="3" spans="1:31" ht="5.0999999999999996" customHeight="1">
      <c r="A3" s="37"/>
      <c r="B3" s="37"/>
      <c r="C3" s="38"/>
      <c r="D3" s="38"/>
    </row>
    <row r="4" spans="1:31" ht="7.5" customHeight="1">
      <c r="A4" s="37"/>
      <c r="B4" s="37"/>
      <c r="C4" s="168"/>
      <c r="D4" s="39"/>
    </row>
    <row r="5" spans="1:31" ht="15" customHeight="1">
      <c r="A5" s="488" t="s">
        <v>131</v>
      </c>
      <c r="B5" s="488"/>
      <c r="C5" s="488"/>
      <c r="D5" s="39"/>
      <c r="H5" s="307"/>
    </row>
    <row r="6" spans="1:31" ht="15" customHeight="1">
      <c r="A6" s="41"/>
      <c r="B6" s="39"/>
      <c r="C6" s="40"/>
      <c r="D6" s="42" t="s">
        <v>0</v>
      </c>
    </row>
    <row r="7" spans="1:31" s="37" customFormat="1" ht="5.0999999999999996" customHeight="1">
      <c r="A7" s="43"/>
      <c r="B7" s="44"/>
      <c r="C7" s="45"/>
      <c r="D7" s="4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118"/>
      <c r="AC7" s="118"/>
      <c r="AD7" s="118"/>
      <c r="AE7" s="118"/>
    </row>
    <row r="8" spans="1:31" ht="15" customHeight="1">
      <c r="A8" s="172"/>
      <c r="B8" s="484" t="s">
        <v>173</v>
      </c>
      <c r="C8" s="484"/>
      <c r="D8" s="396" t="s">
        <v>1</v>
      </c>
      <c r="H8" s="327"/>
      <c r="I8" s="327"/>
      <c r="J8" s="334"/>
    </row>
    <row r="9" spans="1:31" ht="15" customHeight="1">
      <c r="A9" s="217" t="s">
        <v>2</v>
      </c>
      <c r="B9" s="396">
        <v>2024</v>
      </c>
      <c r="C9" s="397">
        <v>2025</v>
      </c>
      <c r="D9" s="398" t="s">
        <v>166</v>
      </c>
      <c r="H9" s="327"/>
      <c r="I9" s="327"/>
      <c r="J9" s="327"/>
    </row>
    <row r="10" spans="1:31" s="37" customFormat="1" ht="4.7" customHeight="1">
      <c r="A10" s="173"/>
      <c r="B10" s="174"/>
      <c r="C10" s="174"/>
      <c r="D10" s="175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118"/>
      <c r="AC10" s="118"/>
      <c r="AD10" s="118"/>
      <c r="AE10" s="118"/>
    </row>
    <row r="11" spans="1:31" ht="5.25" customHeight="1">
      <c r="A11" s="60"/>
      <c r="B11" s="60"/>
      <c r="C11" s="91"/>
      <c r="D11" s="60"/>
    </row>
    <row r="12" spans="1:31" ht="15" customHeight="1">
      <c r="A12" s="217" t="s">
        <v>5</v>
      </c>
      <c r="B12" s="218">
        <f>SUM(B13:B32)</f>
        <v>808941</v>
      </c>
      <c r="C12" s="218">
        <f>SUM(C13:C32)</f>
        <v>571772</v>
      </c>
      <c r="D12" s="219">
        <f>C12/B12*100</f>
        <v>70.7</v>
      </c>
      <c r="G12" s="335"/>
      <c r="H12" s="328"/>
      <c r="I12" s="328"/>
      <c r="J12" s="336"/>
    </row>
    <row r="13" spans="1:31" ht="15" customHeight="1">
      <c r="A13" s="361" t="s">
        <v>76</v>
      </c>
      <c r="B13" s="92">
        <v>399254</v>
      </c>
      <c r="C13" s="92">
        <v>272274</v>
      </c>
      <c r="D13" s="51">
        <f t="shared" ref="D13:D32" si="0">C13/B13*100</f>
        <v>68.2</v>
      </c>
      <c r="G13" s="337"/>
      <c r="H13" s="319"/>
      <c r="I13" s="331"/>
      <c r="J13" s="311"/>
      <c r="K13" s="204"/>
      <c r="L13" s="201"/>
    </row>
    <row r="14" spans="1:31" ht="15" customHeight="1">
      <c r="A14" s="361" t="s">
        <v>142</v>
      </c>
      <c r="B14" s="92">
        <v>75235</v>
      </c>
      <c r="C14" s="92">
        <v>59896</v>
      </c>
      <c r="D14" s="51">
        <f t="shared" si="0"/>
        <v>79.599999999999994</v>
      </c>
      <c r="G14" s="337"/>
      <c r="H14" s="12"/>
      <c r="I14" s="331"/>
      <c r="J14" s="311"/>
      <c r="L14" s="201"/>
    </row>
    <row r="15" spans="1:31" ht="15" customHeight="1">
      <c r="A15" s="361" t="s">
        <v>148</v>
      </c>
      <c r="B15" s="92">
        <v>46718</v>
      </c>
      <c r="C15" s="92">
        <v>39447</v>
      </c>
      <c r="D15" s="51">
        <f t="shared" si="0"/>
        <v>84.4</v>
      </c>
      <c r="G15" s="337"/>
      <c r="H15" s="12"/>
      <c r="I15" s="331"/>
      <c r="J15" s="311"/>
      <c r="L15" s="201"/>
    </row>
    <row r="16" spans="1:31" ht="15" customHeight="1">
      <c r="A16" s="361" t="s">
        <v>77</v>
      </c>
      <c r="B16" s="92">
        <v>66879</v>
      </c>
      <c r="C16" s="92">
        <v>33395</v>
      </c>
      <c r="D16" s="51">
        <f t="shared" si="0"/>
        <v>49.9</v>
      </c>
      <c r="G16" s="337"/>
      <c r="H16" s="319"/>
      <c r="I16" s="331"/>
      <c r="J16" s="311"/>
      <c r="L16" s="201"/>
    </row>
    <row r="17" spans="1:12" ht="15" customHeight="1">
      <c r="A17" s="361" t="s">
        <v>78</v>
      </c>
      <c r="B17" s="92">
        <v>22096</v>
      </c>
      <c r="C17" s="92">
        <v>17242</v>
      </c>
      <c r="D17" s="51">
        <f t="shared" si="0"/>
        <v>78</v>
      </c>
      <c r="G17" s="337"/>
      <c r="H17" s="319"/>
      <c r="I17" s="331"/>
      <c r="J17" s="311"/>
      <c r="L17" s="201"/>
    </row>
    <row r="18" spans="1:12" ht="15" customHeight="1">
      <c r="A18" s="361" t="s">
        <v>79</v>
      </c>
      <c r="B18" s="92">
        <v>19372</v>
      </c>
      <c r="C18" s="92">
        <v>14746</v>
      </c>
      <c r="D18" s="51">
        <f t="shared" si="0"/>
        <v>76.099999999999994</v>
      </c>
      <c r="G18" s="337"/>
      <c r="H18" s="319"/>
      <c r="I18" s="331"/>
      <c r="J18" s="311"/>
      <c r="L18" s="201"/>
    </row>
    <row r="19" spans="1:12" ht="15" customHeight="1">
      <c r="A19" s="361" t="s">
        <v>84</v>
      </c>
      <c r="B19" s="92">
        <v>12752</v>
      </c>
      <c r="C19" s="92">
        <v>12275</v>
      </c>
      <c r="D19" s="51">
        <f t="shared" si="0"/>
        <v>96.3</v>
      </c>
      <c r="G19" s="337"/>
      <c r="H19" s="319"/>
      <c r="I19" s="331"/>
      <c r="J19" s="311"/>
      <c r="L19" s="201"/>
    </row>
    <row r="20" spans="1:12" ht="15" customHeight="1">
      <c r="A20" s="361" t="s">
        <v>80</v>
      </c>
      <c r="B20" s="92">
        <v>14664</v>
      </c>
      <c r="C20" s="92">
        <v>11592</v>
      </c>
      <c r="D20" s="51">
        <f t="shared" si="0"/>
        <v>79.099999999999994</v>
      </c>
      <c r="G20" s="337"/>
      <c r="H20" s="319"/>
      <c r="I20" s="331"/>
      <c r="J20" s="311"/>
      <c r="L20" s="201"/>
    </row>
    <row r="21" spans="1:12" ht="15" customHeight="1">
      <c r="A21" s="361" t="s">
        <v>81</v>
      </c>
      <c r="B21" s="92">
        <v>14036</v>
      </c>
      <c r="C21" s="92">
        <v>9827</v>
      </c>
      <c r="D21" s="51">
        <f t="shared" si="0"/>
        <v>70</v>
      </c>
      <c r="G21" s="337"/>
      <c r="H21" s="319"/>
      <c r="I21" s="331"/>
      <c r="J21" s="311"/>
      <c r="L21" s="201"/>
    </row>
    <row r="22" spans="1:12" ht="15" customHeight="1">
      <c r="A22" s="361" t="s">
        <v>82</v>
      </c>
      <c r="B22" s="92">
        <v>12491</v>
      </c>
      <c r="C22" s="92">
        <v>8913</v>
      </c>
      <c r="D22" s="51">
        <f t="shared" si="0"/>
        <v>71.400000000000006</v>
      </c>
      <c r="G22" s="337"/>
      <c r="H22" s="319"/>
      <c r="I22" s="331"/>
      <c r="J22" s="311"/>
      <c r="L22" s="201"/>
    </row>
    <row r="23" spans="1:12" ht="15" customHeight="1">
      <c r="A23" s="361" t="s">
        <v>85</v>
      </c>
      <c r="B23" s="92">
        <v>8914</v>
      </c>
      <c r="C23" s="92">
        <v>7114</v>
      </c>
      <c r="D23" s="51">
        <f t="shared" si="0"/>
        <v>79.8</v>
      </c>
      <c r="G23" s="337"/>
      <c r="H23" s="319"/>
      <c r="I23" s="331"/>
      <c r="J23" s="311"/>
      <c r="L23" s="201"/>
    </row>
    <row r="24" spans="1:12" ht="15" customHeight="1">
      <c r="A24" s="361" t="s">
        <v>125</v>
      </c>
      <c r="B24" s="92">
        <v>5831</v>
      </c>
      <c r="C24" s="92">
        <v>6880</v>
      </c>
      <c r="D24" s="51">
        <f t="shared" si="0"/>
        <v>118</v>
      </c>
      <c r="G24" s="337"/>
      <c r="H24" s="319"/>
      <c r="I24" s="331"/>
      <c r="J24" s="311"/>
      <c r="L24" s="201"/>
    </row>
    <row r="25" spans="1:12" ht="15" customHeight="1">
      <c r="A25" s="361" t="s">
        <v>86</v>
      </c>
      <c r="B25" s="92">
        <v>8251</v>
      </c>
      <c r="C25" s="92">
        <v>5958</v>
      </c>
      <c r="D25" s="51">
        <f t="shared" si="0"/>
        <v>72.2</v>
      </c>
      <c r="G25" s="337"/>
      <c r="H25" s="319"/>
      <c r="I25" s="331"/>
      <c r="J25" s="311"/>
      <c r="L25" s="201"/>
    </row>
    <row r="26" spans="1:12" ht="15" customHeight="1">
      <c r="A26" s="361" t="s">
        <v>89</v>
      </c>
      <c r="B26" s="92">
        <v>3971</v>
      </c>
      <c r="C26" s="92">
        <v>5274</v>
      </c>
      <c r="D26" s="51">
        <f t="shared" si="0"/>
        <v>132.80000000000001</v>
      </c>
      <c r="G26" s="337"/>
      <c r="H26" s="319"/>
      <c r="I26" s="331"/>
      <c r="J26" s="311"/>
      <c r="L26" s="201"/>
    </row>
    <row r="27" spans="1:12" ht="15" customHeight="1">
      <c r="A27" s="361" t="s">
        <v>83</v>
      </c>
      <c r="B27" s="92">
        <v>16718</v>
      </c>
      <c r="C27" s="92">
        <v>5049</v>
      </c>
      <c r="D27" s="51">
        <f t="shared" si="0"/>
        <v>30.2</v>
      </c>
      <c r="G27" s="337"/>
      <c r="H27" s="319"/>
      <c r="I27" s="331"/>
      <c r="J27" s="311"/>
      <c r="L27" s="201"/>
    </row>
    <row r="28" spans="1:12" ht="15" customHeight="1">
      <c r="A28" s="361" t="s">
        <v>141</v>
      </c>
      <c r="B28" s="92">
        <v>5982</v>
      </c>
      <c r="C28" s="92">
        <v>4905</v>
      </c>
      <c r="D28" s="51">
        <f t="shared" si="0"/>
        <v>82</v>
      </c>
      <c r="G28" s="337"/>
      <c r="H28" s="319"/>
      <c r="I28" s="331"/>
      <c r="J28" s="311"/>
      <c r="L28" s="201"/>
    </row>
    <row r="29" spans="1:12" ht="15" customHeight="1">
      <c r="A29" s="361" t="s">
        <v>156</v>
      </c>
      <c r="B29" s="92">
        <v>4131</v>
      </c>
      <c r="C29" s="92">
        <v>4325</v>
      </c>
      <c r="D29" s="51">
        <f t="shared" si="0"/>
        <v>104.7</v>
      </c>
      <c r="G29" s="337"/>
      <c r="H29" s="319"/>
      <c r="I29" s="331"/>
      <c r="J29" s="311"/>
      <c r="L29" s="201"/>
    </row>
    <row r="30" spans="1:12" ht="15" customHeight="1">
      <c r="A30" s="361" t="s">
        <v>155</v>
      </c>
      <c r="B30" s="92">
        <v>2971</v>
      </c>
      <c r="C30" s="92">
        <v>3570</v>
      </c>
      <c r="D30" s="51">
        <f t="shared" si="0"/>
        <v>120.2</v>
      </c>
      <c r="G30" s="337"/>
      <c r="H30" s="319"/>
      <c r="I30" s="331"/>
      <c r="J30" s="311"/>
      <c r="L30" s="201"/>
    </row>
    <row r="31" spans="1:12" ht="15" customHeight="1">
      <c r="A31" s="361" t="s">
        <v>126</v>
      </c>
      <c r="B31" s="92">
        <v>2601</v>
      </c>
      <c r="C31" s="92">
        <v>3020</v>
      </c>
      <c r="D31" s="51">
        <f t="shared" si="0"/>
        <v>116.1</v>
      </c>
      <c r="F31" s="329"/>
      <c r="G31" s="337"/>
      <c r="H31" s="319"/>
      <c r="I31" s="331"/>
      <c r="J31" s="311"/>
      <c r="L31" s="201"/>
    </row>
    <row r="32" spans="1:12" ht="15" customHeight="1">
      <c r="A32" s="169" t="s">
        <v>4</v>
      </c>
      <c r="B32" s="92">
        <v>66074</v>
      </c>
      <c r="C32" s="92">
        <v>46070</v>
      </c>
      <c r="D32" s="51">
        <f t="shared" si="0"/>
        <v>69.7</v>
      </c>
      <c r="G32" s="337"/>
      <c r="H32" s="319"/>
      <c r="I32" s="319"/>
      <c r="J32" s="319"/>
    </row>
    <row r="33" spans="1:10" ht="4.9000000000000004" customHeight="1">
      <c r="A33" s="176"/>
      <c r="B33" s="177"/>
      <c r="C33" s="178"/>
      <c r="D33" s="177"/>
      <c r="F33" s="330"/>
      <c r="H33" s="319"/>
      <c r="I33" s="331"/>
      <c r="J33" s="311"/>
    </row>
    <row r="34" spans="1:10" ht="4.9000000000000004" customHeight="1">
      <c r="A34" s="43"/>
      <c r="B34" s="44"/>
      <c r="C34" s="45"/>
      <c r="D34" s="44"/>
      <c r="F34" s="330"/>
      <c r="H34" s="319"/>
      <c r="I34" s="331"/>
      <c r="J34" s="311"/>
    </row>
    <row r="35" spans="1:10" ht="15" customHeight="1">
      <c r="A35" s="32" t="s">
        <v>143</v>
      </c>
      <c r="B35"/>
      <c r="C35"/>
      <c r="D35" s="44"/>
      <c r="F35" s="330"/>
      <c r="H35" s="319"/>
      <c r="I35" s="331"/>
      <c r="J35" s="311"/>
    </row>
    <row r="36" spans="1:10" ht="15" customHeight="1">
      <c r="A36" s="43"/>
      <c r="B36" s="44"/>
      <c r="C36" s="45"/>
      <c r="D36" s="44"/>
      <c r="F36" s="330"/>
      <c r="H36" s="319"/>
      <c r="I36" s="331"/>
      <c r="J36" s="311"/>
    </row>
    <row r="37" spans="1:10" ht="15" customHeight="1">
      <c r="A37" s="43"/>
      <c r="B37" s="44"/>
      <c r="C37" s="45"/>
      <c r="D37" s="44"/>
      <c r="F37" s="330"/>
      <c r="H37" s="319"/>
      <c r="I37" s="331"/>
      <c r="J37" s="311"/>
    </row>
    <row r="38" spans="1:10" ht="15" customHeight="1">
      <c r="A38" s="43"/>
      <c r="B38" s="44"/>
      <c r="C38" s="45"/>
      <c r="D38" s="44"/>
      <c r="F38" s="330"/>
      <c r="H38" s="319"/>
      <c r="I38" s="331"/>
      <c r="J38" s="311"/>
    </row>
    <row r="39" spans="1:10" ht="15" customHeight="1">
      <c r="A39" s="43"/>
      <c r="B39" s="44"/>
      <c r="C39" s="45"/>
      <c r="D39" s="44"/>
      <c r="F39" s="330"/>
      <c r="H39" s="319"/>
      <c r="I39" s="331"/>
      <c r="J39" s="311"/>
    </row>
    <row r="40" spans="1:10" ht="15" customHeight="1">
      <c r="A40" s="43"/>
      <c r="B40" s="44"/>
      <c r="C40" s="45"/>
      <c r="D40" s="44"/>
      <c r="F40" s="330"/>
      <c r="H40" s="319"/>
      <c r="I40" s="331"/>
      <c r="J40" s="311"/>
    </row>
    <row r="41" spans="1:10" ht="15" customHeight="1">
      <c r="A41" s="43"/>
      <c r="B41" s="44"/>
      <c r="C41" s="45"/>
      <c r="D41" s="44"/>
      <c r="F41" s="330"/>
      <c r="H41" s="319"/>
      <c r="I41" s="331"/>
      <c r="J41" s="311"/>
    </row>
    <row r="42" spans="1:10" ht="15" customHeight="1">
      <c r="A42" s="43"/>
      <c r="B42" s="44"/>
      <c r="C42" s="45"/>
      <c r="D42" s="44"/>
      <c r="F42" s="330"/>
      <c r="H42" s="319"/>
      <c r="I42" s="331"/>
      <c r="J42" s="311"/>
    </row>
    <row r="43" spans="1:10" ht="15" customHeight="1">
      <c r="A43" s="43"/>
      <c r="B43" s="44"/>
      <c r="C43" s="45"/>
      <c r="D43" s="44"/>
      <c r="F43" s="330"/>
      <c r="H43" s="319"/>
      <c r="I43" s="331"/>
      <c r="J43" s="311"/>
    </row>
    <row r="44" spans="1:10" ht="15" customHeight="1">
      <c r="A44" s="43"/>
      <c r="B44" s="44"/>
      <c r="C44" s="45"/>
      <c r="D44" s="44"/>
      <c r="F44" s="330"/>
      <c r="H44" s="319"/>
      <c r="I44" s="331"/>
      <c r="J44" s="311"/>
    </row>
    <row r="45" spans="1:10" ht="15" customHeight="1">
      <c r="A45" s="43"/>
      <c r="B45" s="44"/>
      <c r="C45" s="45"/>
      <c r="D45" s="44"/>
      <c r="F45" s="330"/>
      <c r="H45" s="319"/>
      <c r="I45" s="331"/>
      <c r="J45" s="311"/>
    </row>
    <row r="46" spans="1:10" ht="15" customHeight="1">
      <c r="A46" s="43"/>
      <c r="B46" s="44"/>
      <c r="C46" s="45"/>
      <c r="D46" s="44"/>
      <c r="F46" s="330"/>
      <c r="H46" s="319"/>
      <c r="I46" s="331"/>
      <c r="J46" s="311"/>
    </row>
    <row r="47" spans="1:10" ht="14.1" customHeight="1">
      <c r="A47" s="37"/>
      <c r="B47" s="37"/>
      <c r="C47" s="168"/>
      <c r="D47" s="37"/>
      <c r="H47" s="319"/>
      <c r="I47" s="331"/>
      <c r="J47" s="311"/>
    </row>
    <row r="48" spans="1:10" ht="14.1" customHeight="1">
      <c r="A48" s="170"/>
      <c r="B48" s="78"/>
      <c r="C48" s="79"/>
      <c r="D48" s="54"/>
      <c r="H48" s="319"/>
      <c r="I48" s="331"/>
      <c r="J48" s="311"/>
    </row>
    <row r="49" spans="1:12" ht="14.1" customHeight="1">
      <c r="A49" s="37"/>
      <c r="B49" s="37"/>
      <c r="C49" s="168"/>
      <c r="D49" s="37"/>
      <c r="G49" s="330"/>
      <c r="H49" s="332"/>
      <c r="I49" s="331"/>
      <c r="J49" s="311"/>
      <c r="L49" s="328"/>
    </row>
    <row r="50" spans="1:12" ht="14.1" customHeight="1">
      <c r="A50" s="37"/>
      <c r="B50" s="37"/>
      <c r="C50" s="168"/>
      <c r="D50" s="37"/>
    </row>
    <row r="51" spans="1:12" ht="14.1" customHeight="1">
      <c r="A51" s="37"/>
      <c r="B51" s="37"/>
      <c r="C51" s="168"/>
      <c r="D51" s="37"/>
      <c r="F51" s="201"/>
      <c r="G51" s="328"/>
      <c r="H51" s="333"/>
    </row>
    <row r="52" spans="1:12">
      <c r="A52" s="37"/>
      <c r="B52" s="37"/>
      <c r="C52" s="37"/>
      <c r="D52" s="37"/>
      <c r="F52" s="201"/>
      <c r="G52" s="328"/>
      <c r="H52" s="333"/>
    </row>
    <row r="53" spans="1:12">
      <c r="A53" s="37"/>
      <c r="B53" s="37"/>
      <c r="C53" s="37"/>
      <c r="D53" s="37"/>
      <c r="F53" s="201"/>
      <c r="G53" s="328"/>
      <c r="H53" s="333"/>
    </row>
    <row r="54" spans="1:12" ht="14.1" customHeight="1">
      <c r="A54" s="37"/>
      <c r="B54" s="37"/>
      <c r="C54" s="168"/>
      <c r="D54" s="37"/>
      <c r="F54" s="201"/>
      <c r="G54" s="328"/>
      <c r="H54" s="333"/>
    </row>
    <row r="55" spans="1:12" ht="14.1" customHeight="1">
      <c r="A55" s="37"/>
      <c r="B55" s="37"/>
      <c r="C55" s="168"/>
      <c r="D55" s="37"/>
      <c r="F55" s="201"/>
      <c r="G55" s="328"/>
      <c r="H55" s="333"/>
    </row>
    <row r="56" spans="1:12" ht="14.1" customHeight="1">
      <c r="A56" s="37"/>
      <c r="B56" s="37"/>
      <c r="C56" s="168"/>
      <c r="D56" s="37"/>
      <c r="F56" s="201"/>
      <c r="G56" s="328"/>
      <c r="H56" s="333"/>
    </row>
    <row r="57" spans="1:12" ht="14.1" customHeight="1">
      <c r="A57" s="37"/>
      <c r="B57" s="37"/>
      <c r="C57" s="168"/>
      <c r="D57" s="37"/>
      <c r="F57" s="201"/>
      <c r="G57" s="328"/>
      <c r="H57" s="333"/>
    </row>
    <row r="58" spans="1:12" ht="14.1" customHeight="1">
      <c r="A58" s="168"/>
      <c r="B58" s="37"/>
      <c r="C58" s="171"/>
      <c r="D58" s="37"/>
      <c r="F58" s="201"/>
      <c r="G58" s="328"/>
      <c r="H58" s="333"/>
    </row>
    <row r="59" spans="1:12" ht="14.1" customHeight="1">
      <c r="A59" s="37"/>
      <c r="B59" s="65"/>
      <c r="C59" s="171"/>
      <c r="D59" s="37"/>
      <c r="F59" s="201"/>
      <c r="G59" s="328"/>
      <c r="H59" s="333"/>
    </row>
    <row r="60" spans="1:12" ht="14.1" customHeight="1">
      <c r="A60" s="37"/>
      <c r="B60" s="37"/>
      <c r="C60" s="168"/>
      <c r="D60" s="37"/>
      <c r="F60" s="201"/>
      <c r="G60" s="328"/>
      <c r="H60" s="333"/>
    </row>
    <row r="61" spans="1:12" ht="14.1" customHeight="1">
      <c r="A61" s="37"/>
      <c r="B61" s="37"/>
      <c r="C61" s="168"/>
      <c r="D61" s="37"/>
      <c r="F61" s="201"/>
      <c r="G61" s="328"/>
      <c r="H61" s="333"/>
    </row>
    <row r="62" spans="1:12" ht="14.1" customHeight="1">
      <c r="A62" s="37"/>
      <c r="B62" s="37"/>
      <c r="C62" s="168"/>
      <c r="D62" s="37"/>
      <c r="F62" s="201"/>
      <c r="G62" s="328"/>
      <c r="H62" s="333"/>
    </row>
    <row r="63" spans="1:12" ht="14.1" customHeight="1">
      <c r="A63" s="37"/>
      <c r="B63" s="37"/>
      <c r="C63" s="168"/>
      <c r="D63" s="37"/>
      <c r="F63" s="201"/>
      <c r="G63" s="328"/>
      <c r="H63" s="333"/>
    </row>
    <row r="64" spans="1:12" ht="14.1" customHeight="1">
      <c r="A64" s="37"/>
      <c r="B64" s="37"/>
      <c r="C64" s="168"/>
      <c r="D64" s="37"/>
      <c r="F64" s="201"/>
      <c r="G64" s="328"/>
      <c r="H64" s="333"/>
    </row>
    <row r="65" spans="6:8" ht="14.1" customHeight="1">
      <c r="F65" s="201"/>
      <c r="G65" s="328"/>
      <c r="H65" s="333"/>
    </row>
    <row r="66" spans="6:8">
      <c r="F66" s="201"/>
      <c r="G66" s="328"/>
      <c r="H66" s="333"/>
    </row>
  </sheetData>
  <mergeCells count="3">
    <mergeCell ref="A1:D1"/>
    <mergeCell ref="A5:C5"/>
    <mergeCell ref="B8:C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6"/>
  <sheetViews>
    <sheetView showGridLines="0" zoomScaleNormal="100" zoomScaleSheetLayoutView="100" workbookViewId="0">
      <selection activeCell="F27" sqref="F27"/>
    </sheetView>
  </sheetViews>
  <sheetFormatPr baseColWidth="10" defaultRowHeight="12.75"/>
  <cols>
    <col min="1" max="1" width="33" customWidth="1"/>
    <col min="2" max="4" width="20.5703125" customWidth="1"/>
    <col min="5" max="5" width="11.140625" style="201" customWidth="1"/>
    <col min="6" max="6" width="30.42578125" style="201" customWidth="1"/>
    <col min="7" max="7" width="11.42578125" style="201"/>
    <col min="8" max="8" width="20.7109375" style="201" customWidth="1"/>
    <col min="9" max="9" width="11.42578125" style="201"/>
    <col min="10" max="10" width="11.85546875" style="201" bestFit="1" customWidth="1"/>
    <col min="11" max="19" width="11.42578125" style="201"/>
    <col min="20" max="29" width="11.42578125" style="115"/>
  </cols>
  <sheetData>
    <row r="1" spans="1:29" ht="30.2" customHeight="1">
      <c r="A1" s="487" t="s">
        <v>153</v>
      </c>
      <c r="B1" s="487"/>
      <c r="C1" s="487"/>
      <c r="D1" s="487"/>
    </row>
    <row r="2" spans="1:29" ht="4.9000000000000004" customHeight="1">
      <c r="A2" s="275"/>
      <c r="B2" s="276"/>
      <c r="C2" s="276"/>
      <c r="D2" s="276"/>
    </row>
    <row r="3" spans="1:29" ht="4.9000000000000004" customHeight="1">
      <c r="A3" s="61"/>
      <c r="B3" s="61"/>
      <c r="C3" s="277"/>
      <c r="D3" s="277"/>
    </row>
    <row r="4" spans="1:29" s="68" customFormat="1" ht="7.5" customHeight="1">
      <c r="B4" s="280"/>
      <c r="C4" s="280"/>
      <c r="D4" s="281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119"/>
      <c r="U4" s="119"/>
      <c r="V4" s="119"/>
      <c r="W4" s="119"/>
      <c r="X4" s="119"/>
      <c r="Y4" s="119"/>
      <c r="Z4" s="119"/>
      <c r="AA4" s="119"/>
      <c r="AB4" s="119"/>
      <c r="AC4" s="119"/>
    </row>
    <row r="5" spans="1:29">
      <c r="A5" s="184" t="s">
        <v>161</v>
      </c>
      <c r="B5" s="74"/>
      <c r="C5" s="74"/>
      <c r="D5" s="75"/>
    </row>
    <row r="6" spans="1:29" ht="18">
      <c r="A6" s="41"/>
      <c r="B6" s="39"/>
      <c r="C6" s="40"/>
      <c r="D6" s="42" t="s">
        <v>0</v>
      </c>
    </row>
    <row r="7" spans="1:29" ht="5.0999999999999996" customHeight="1">
      <c r="A7" s="43"/>
      <c r="B7" s="44"/>
      <c r="C7" s="45"/>
      <c r="D7" s="44"/>
      <c r="J7" s="309"/>
    </row>
    <row r="8" spans="1:29" ht="5.0999999999999996" customHeight="1">
      <c r="A8" s="282"/>
      <c r="B8" s="283"/>
      <c r="C8" s="284"/>
      <c r="D8" s="283"/>
      <c r="F8" s="307"/>
      <c r="J8" s="309"/>
    </row>
    <row r="9" spans="1:29" ht="15" customHeight="1">
      <c r="A9" s="172"/>
      <c r="B9" s="491" t="s">
        <v>174</v>
      </c>
      <c r="C9" s="491"/>
      <c r="D9" s="221" t="s">
        <v>1</v>
      </c>
      <c r="J9" s="309"/>
    </row>
    <row r="10" spans="1:29" ht="15" customHeight="1">
      <c r="A10" s="217" t="s">
        <v>2</v>
      </c>
      <c r="B10" s="221">
        <v>2024</v>
      </c>
      <c r="C10" s="221">
        <v>2025</v>
      </c>
      <c r="D10" s="394" t="s">
        <v>166</v>
      </c>
      <c r="G10" s="338"/>
      <c r="J10" s="309"/>
    </row>
    <row r="11" spans="1:29" ht="4.9000000000000004" customHeight="1">
      <c r="A11" s="60"/>
      <c r="B11" s="60"/>
      <c r="C11" s="91"/>
      <c r="D11" s="60"/>
      <c r="J11" s="309"/>
    </row>
    <row r="12" spans="1:29" s="68" customFormat="1" ht="18" customHeight="1">
      <c r="A12" s="217" t="s">
        <v>5</v>
      </c>
      <c r="B12" s="222">
        <f>SUM(B13:B41)</f>
        <v>29236</v>
      </c>
      <c r="C12" s="222">
        <f>SUM(C13:C41)</f>
        <v>21252</v>
      </c>
      <c r="D12" s="223">
        <f>C12/B12*100</f>
        <v>72.7</v>
      </c>
      <c r="E12" s="448"/>
      <c r="F12" s="353"/>
      <c r="G12" s="340"/>
      <c r="H12" s="340"/>
      <c r="I12" s="206"/>
      <c r="J12" s="341"/>
      <c r="K12" s="206"/>
      <c r="L12" s="206"/>
      <c r="M12" s="206"/>
      <c r="N12" s="206"/>
      <c r="O12" s="206"/>
      <c r="P12" s="206"/>
      <c r="Q12" s="206"/>
      <c r="R12" s="206"/>
      <c r="S12" s="206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68" customFormat="1" ht="18" customHeight="1">
      <c r="A13" s="361" t="s">
        <v>148</v>
      </c>
      <c r="B13" s="93">
        <v>26208</v>
      </c>
      <c r="C13" s="93">
        <v>18725</v>
      </c>
      <c r="D13" s="94">
        <f t="shared" ref="D13:D37" si="0">C13/B13*100</f>
        <v>71.400000000000006</v>
      </c>
      <c r="E13" s="449"/>
      <c r="F13" s="353"/>
      <c r="G13" s="340"/>
      <c r="H13" s="340"/>
      <c r="I13" s="206"/>
      <c r="J13" s="341"/>
      <c r="K13" s="206"/>
      <c r="L13" s="206"/>
      <c r="M13" s="206"/>
      <c r="N13" s="206"/>
      <c r="O13" s="206"/>
      <c r="P13" s="206"/>
      <c r="Q13" s="206"/>
      <c r="R13" s="206"/>
      <c r="S13" s="206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68" customFormat="1" ht="18" customHeight="1">
      <c r="A14" s="278" t="s">
        <v>81</v>
      </c>
      <c r="B14" s="93">
        <v>832</v>
      </c>
      <c r="C14" s="93">
        <v>817</v>
      </c>
      <c r="D14" s="94">
        <f t="shared" si="0"/>
        <v>98.2</v>
      </c>
      <c r="E14" s="449"/>
      <c r="F14" s="353"/>
      <c r="G14" s="340"/>
      <c r="H14" s="340"/>
      <c r="I14" s="206"/>
      <c r="J14" s="341"/>
      <c r="K14" s="206"/>
      <c r="L14" s="206"/>
      <c r="M14" s="206"/>
      <c r="N14" s="206"/>
      <c r="O14" s="206"/>
      <c r="P14" s="206"/>
      <c r="Q14" s="206"/>
      <c r="R14" s="206"/>
      <c r="S14" s="206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68" customFormat="1" ht="18" customHeight="1">
      <c r="A15" s="278" t="s">
        <v>78</v>
      </c>
      <c r="B15" s="93">
        <v>333</v>
      </c>
      <c r="C15" s="93">
        <v>407</v>
      </c>
      <c r="D15" s="94">
        <f t="shared" si="0"/>
        <v>122.2</v>
      </c>
      <c r="E15" s="449"/>
      <c r="F15" s="353"/>
      <c r="G15" s="340"/>
      <c r="H15" s="340"/>
      <c r="I15" s="206"/>
      <c r="J15" s="341"/>
      <c r="K15" s="206"/>
      <c r="L15" s="206"/>
      <c r="M15" s="206"/>
      <c r="N15" s="206"/>
      <c r="O15" s="206"/>
      <c r="P15" s="206"/>
      <c r="Q15" s="206"/>
      <c r="R15" s="206"/>
      <c r="S15" s="206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68" customFormat="1" ht="18" customHeight="1">
      <c r="A16" s="278" t="s">
        <v>76</v>
      </c>
      <c r="B16" s="93">
        <v>518</v>
      </c>
      <c r="C16" s="93">
        <v>338</v>
      </c>
      <c r="D16" s="94">
        <f t="shared" si="0"/>
        <v>65.3</v>
      </c>
      <c r="E16" s="449"/>
      <c r="F16" s="353"/>
      <c r="G16" s="340"/>
      <c r="H16" s="340"/>
      <c r="I16" s="206"/>
      <c r="J16" s="341"/>
      <c r="K16" s="206"/>
      <c r="L16" s="206"/>
      <c r="M16" s="206"/>
      <c r="N16" s="206"/>
      <c r="O16" s="206"/>
      <c r="P16" s="206"/>
      <c r="Q16" s="206"/>
      <c r="R16" s="206"/>
      <c r="S16" s="206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68" customFormat="1" ht="18" customHeight="1">
      <c r="A17" s="278" t="s">
        <v>126</v>
      </c>
      <c r="B17" s="93">
        <v>338</v>
      </c>
      <c r="C17" s="93">
        <v>277</v>
      </c>
      <c r="D17" s="94">
        <f t="shared" si="0"/>
        <v>82</v>
      </c>
      <c r="E17" s="449"/>
      <c r="F17" s="353"/>
      <c r="G17" s="340"/>
      <c r="H17" s="340"/>
      <c r="I17" s="206"/>
      <c r="J17" s="341"/>
      <c r="K17" s="206"/>
      <c r="L17" s="206"/>
      <c r="M17" s="206"/>
      <c r="N17" s="206"/>
      <c r="O17" s="206"/>
      <c r="P17" s="206"/>
      <c r="Q17" s="206"/>
      <c r="R17" s="206"/>
      <c r="S17" s="206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68" customFormat="1" ht="18" customHeight="1">
      <c r="A18" s="278" t="s">
        <v>80</v>
      </c>
      <c r="B18" s="93">
        <v>289</v>
      </c>
      <c r="C18" s="93">
        <v>207</v>
      </c>
      <c r="D18" s="94">
        <f t="shared" si="0"/>
        <v>71.599999999999994</v>
      </c>
      <c r="E18" s="449"/>
      <c r="F18" s="353"/>
      <c r="G18" s="340"/>
      <c r="H18" s="340"/>
      <c r="I18" s="206"/>
      <c r="J18" s="341"/>
      <c r="K18" s="206"/>
      <c r="L18" s="206"/>
      <c r="M18" s="206"/>
      <c r="N18" s="206"/>
      <c r="O18" s="206"/>
      <c r="P18" s="206"/>
      <c r="Q18" s="206"/>
      <c r="R18" s="206"/>
      <c r="S18" s="206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68" customFormat="1" ht="18" customHeight="1">
      <c r="A19" s="278" t="s">
        <v>79</v>
      </c>
      <c r="B19" s="93">
        <v>159</v>
      </c>
      <c r="C19" s="93">
        <v>147</v>
      </c>
      <c r="D19" s="94">
        <f t="shared" si="0"/>
        <v>92.5</v>
      </c>
      <c r="E19" s="449"/>
      <c r="F19" s="353"/>
      <c r="G19" s="340"/>
      <c r="H19" s="340"/>
      <c r="I19" s="206"/>
      <c r="J19" s="341"/>
      <c r="K19" s="206"/>
      <c r="L19" s="206"/>
      <c r="M19" s="206"/>
      <c r="N19" s="206"/>
      <c r="O19" s="206"/>
      <c r="P19" s="206"/>
      <c r="Q19" s="206"/>
      <c r="R19" s="206"/>
      <c r="S19" s="206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68" customFormat="1" ht="18" customHeight="1">
      <c r="A20" s="278" t="s">
        <v>82</v>
      </c>
      <c r="B20" s="93">
        <v>145</v>
      </c>
      <c r="C20" s="93">
        <v>88</v>
      </c>
      <c r="D20" s="94">
        <f t="shared" si="0"/>
        <v>60.7</v>
      </c>
      <c r="E20" s="449"/>
      <c r="F20" s="353"/>
      <c r="G20" s="340"/>
      <c r="H20" s="340"/>
      <c r="I20" s="206"/>
      <c r="J20" s="341"/>
      <c r="K20" s="206"/>
      <c r="L20" s="206"/>
      <c r="M20" s="206"/>
      <c r="N20" s="206"/>
      <c r="O20" s="206"/>
      <c r="P20" s="206"/>
      <c r="Q20" s="206"/>
      <c r="R20" s="206"/>
      <c r="S20" s="206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68" customFormat="1" ht="18" customHeight="1">
      <c r="A21" s="278" t="s">
        <v>89</v>
      </c>
      <c r="B21" s="93">
        <v>47</v>
      </c>
      <c r="C21" s="93">
        <v>52</v>
      </c>
      <c r="D21" s="94">
        <f t="shared" si="0"/>
        <v>110.6</v>
      </c>
      <c r="E21" s="449"/>
      <c r="F21" s="353"/>
      <c r="G21" s="340"/>
      <c r="H21" s="340"/>
      <c r="I21" s="206"/>
      <c r="J21" s="341"/>
      <c r="K21" s="206"/>
      <c r="L21" s="206"/>
      <c r="M21" s="206"/>
      <c r="N21" s="206"/>
      <c r="O21" s="206"/>
      <c r="P21" s="206"/>
      <c r="Q21" s="206"/>
      <c r="R21" s="206"/>
      <c r="S21" s="206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68" customFormat="1" ht="18" customHeight="1">
      <c r="A22" s="278" t="s">
        <v>87</v>
      </c>
      <c r="B22" s="93">
        <v>56</v>
      </c>
      <c r="C22" s="93">
        <v>49</v>
      </c>
      <c r="D22" s="94">
        <f t="shared" si="0"/>
        <v>87.5</v>
      </c>
      <c r="E22" s="449"/>
      <c r="F22" s="353"/>
      <c r="G22" s="340"/>
      <c r="H22" s="340"/>
      <c r="I22" s="206"/>
      <c r="J22" s="341"/>
      <c r="K22" s="206"/>
      <c r="L22" s="206"/>
      <c r="M22" s="206"/>
      <c r="N22" s="206"/>
      <c r="O22" s="206"/>
      <c r="P22" s="206"/>
      <c r="Q22" s="206"/>
      <c r="R22" s="206"/>
      <c r="S22" s="206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68" customFormat="1" ht="18" customHeight="1">
      <c r="A23" s="278" t="s">
        <v>85</v>
      </c>
      <c r="B23" s="93">
        <v>19</v>
      </c>
      <c r="C23" s="93">
        <v>43</v>
      </c>
      <c r="D23" s="94">
        <f t="shared" si="0"/>
        <v>226.3</v>
      </c>
      <c r="E23" s="449"/>
      <c r="F23" s="353"/>
      <c r="G23" s="340"/>
      <c r="H23" s="340"/>
      <c r="I23" s="206"/>
      <c r="J23" s="341"/>
      <c r="K23" s="206"/>
      <c r="L23" s="206"/>
      <c r="M23" s="206"/>
      <c r="N23" s="206"/>
      <c r="O23" s="206"/>
      <c r="P23" s="206"/>
      <c r="Q23" s="206"/>
      <c r="R23" s="206"/>
      <c r="S23" s="206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68" customFormat="1" ht="18" customHeight="1">
      <c r="A24" s="278" t="s">
        <v>155</v>
      </c>
      <c r="B24" s="93">
        <v>31</v>
      </c>
      <c r="C24" s="93">
        <v>31</v>
      </c>
      <c r="D24" s="94">
        <f t="shared" si="0"/>
        <v>100</v>
      </c>
      <c r="E24" s="449"/>
      <c r="F24" s="353"/>
      <c r="G24" s="340"/>
      <c r="H24" s="340"/>
      <c r="I24" s="206"/>
      <c r="J24" s="341"/>
      <c r="K24" s="206"/>
      <c r="L24" s="206"/>
      <c r="M24" s="206"/>
      <c r="N24" s="206"/>
      <c r="O24" s="206"/>
      <c r="P24" s="206"/>
      <c r="Q24" s="206"/>
      <c r="R24" s="206"/>
      <c r="S24" s="206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68" customFormat="1" ht="18" customHeight="1">
      <c r="A25" s="278" t="s">
        <v>77</v>
      </c>
      <c r="B25" s="93">
        <v>29</v>
      </c>
      <c r="C25" s="93">
        <v>25</v>
      </c>
      <c r="D25" s="94">
        <f t="shared" si="0"/>
        <v>86.2</v>
      </c>
      <c r="E25" s="449"/>
      <c r="F25" s="353"/>
      <c r="G25" s="340"/>
      <c r="H25" s="340"/>
      <c r="I25" s="206"/>
      <c r="J25" s="341"/>
      <c r="K25" s="206"/>
      <c r="L25" s="206"/>
      <c r="M25" s="206"/>
      <c r="N25" s="206"/>
      <c r="O25" s="206"/>
      <c r="P25" s="206"/>
      <c r="Q25" s="206"/>
      <c r="R25" s="206"/>
      <c r="S25" s="206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68" customFormat="1" ht="18" customHeight="1">
      <c r="A26" s="278" t="s">
        <v>91</v>
      </c>
      <c r="B26" s="93">
        <v>46</v>
      </c>
      <c r="C26" s="93">
        <v>23</v>
      </c>
      <c r="D26" s="94">
        <f t="shared" si="0"/>
        <v>50</v>
      </c>
      <c r="E26" s="449"/>
      <c r="F26" s="353"/>
      <c r="G26" s="340"/>
      <c r="H26" s="340"/>
      <c r="I26" s="206"/>
      <c r="J26" s="341"/>
      <c r="K26" s="206"/>
      <c r="L26" s="206"/>
      <c r="M26" s="206"/>
      <c r="N26" s="206"/>
      <c r="O26" s="206"/>
      <c r="P26" s="206"/>
      <c r="Q26" s="206"/>
      <c r="R26" s="206"/>
      <c r="S26" s="206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68" customFormat="1" ht="18" customHeight="1">
      <c r="A27" s="278" t="s">
        <v>92</v>
      </c>
      <c r="B27" s="93">
        <v>26</v>
      </c>
      <c r="C27" s="93">
        <v>8</v>
      </c>
      <c r="D27" s="94">
        <f t="shared" si="0"/>
        <v>30.8</v>
      </c>
      <c r="E27" s="449"/>
      <c r="F27" s="353"/>
      <c r="G27" s="340"/>
      <c r="H27" s="340"/>
      <c r="I27" s="206"/>
      <c r="J27" s="341"/>
      <c r="K27" s="206"/>
      <c r="L27" s="206"/>
      <c r="M27" s="206"/>
      <c r="N27" s="206"/>
      <c r="O27" s="206"/>
      <c r="P27" s="206"/>
      <c r="Q27" s="206"/>
      <c r="R27" s="206"/>
      <c r="S27" s="206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68" customFormat="1" ht="18" customHeight="1">
      <c r="A28" s="278" t="s">
        <v>150</v>
      </c>
      <c r="B28" s="93">
        <v>2</v>
      </c>
      <c r="C28" s="93">
        <v>3</v>
      </c>
      <c r="D28" s="94">
        <f t="shared" si="0"/>
        <v>150</v>
      </c>
      <c r="E28" s="449"/>
      <c r="F28" s="353"/>
      <c r="G28" s="340"/>
      <c r="H28" s="340"/>
      <c r="I28" s="206"/>
      <c r="J28" s="341"/>
      <c r="K28" s="206"/>
      <c r="L28" s="206"/>
      <c r="M28" s="206"/>
      <c r="N28" s="206"/>
      <c r="O28" s="206"/>
      <c r="P28" s="206"/>
      <c r="Q28" s="206"/>
      <c r="R28" s="206"/>
      <c r="S28" s="206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68" customFormat="1" ht="18" customHeight="1">
      <c r="A29" s="278" t="s">
        <v>101</v>
      </c>
      <c r="B29" s="93">
        <v>2</v>
      </c>
      <c r="C29" s="93">
        <v>2</v>
      </c>
      <c r="D29" s="94">
        <f t="shared" si="0"/>
        <v>100</v>
      </c>
      <c r="E29" s="449"/>
      <c r="F29" s="353"/>
      <c r="G29" s="340"/>
      <c r="H29" s="340"/>
      <c r="I29" s="206"/>
      <c r="J29" s="341"/>
      <c r="K29" s="206"/>
      <c r="L29" s="206"/>
      <c r="M29" s="206"/>
      <c r="N29" s="206"/>
      <c r="O29" s="206"/>
      <c r="P29" s="206"/>
      <c r="Q29" s="206"/>
      <c r="R29" s="206"/>
      <c r="S29" s="206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68" customFormat="1" ht="18" customHeight="1">
      <c r="A30" s="278" t="s">
        <v>96</v>
      </c>
      <c r="B30" s="93">
        <v>13</v>
      </c>
      <c r="C30" s="93">
        <v>2</v>
      </c>
      <c r="D30" s="94">
        <f t="shared" si="0"/>
        <v>15.4</v>
      </c>
      <c r="E30" s="449"/>
      <c r="F30" s="353"/>
      <c r="G30" s="340"/>
      <c r="H30" s="340"/>
      <c r="I30" s="206"/>
      <c r="J30" s="341"/>
      <c r="K30" s="206"/>
      <c r="L30" s="206"/>
      <c r="M30" s="206"/>
      <c r="N30" s="206"/>
      <c r="O30" s="206"/>
      <c r="P30" s="206"/>
      <c r="Q30" s="206"/>
      <c r="R30" s="206"/>
      <c r="S30" s="206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68" customFormat="1" ht="18" customHeight="1">
      <c r="A31" s="278" t="s">
        <v>144</v>
      </c>
      <c r="B31" s="93">
        <v>5</v>
      </c>
      <c r="C31" s="93">
        <v>2</v>
      </c>
      <c r="D31" s="94">
        <f t="shared" si="0"/>
        <v>40</v>
      </c>
      <c r="E31" s="449"/>
      <c r="F31" s="353"/>
      <c r="G31" s="340"/>
      <c r="H31" s="340"/>
      <c r="I31" s="206"/>
      <c r="J31" s="341"/>
      <c r="K31" s="206"/>
      <c r="L31" s="206"/>
      <c r="M31" s="206"/>
      <c r="N31" s="206"/>
      <c r="O31" s="206"/>
      <c r="P31" s="206"/>
      <c r="Q31" s="206"/>
      <c r="R31" s="206"/>
      <c r="S31" s="206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68" customFormat="1" ht="18" customHeight="1">
      <c r="A32" s="278" t="s">
        <v>93</v>
      </c>
      <c r="B32" s="93">
        <v>9</v>
      </c>
      <c r="C32" s="93">
        <v>1</v>
      </c>
      <c r="D32" s="94">
        <f t="shared" si="0"/>
        <v>11.1</v>
      </c>
      <c r="E32" s="449"/>
      <c r="F32" s="353"/>
      <c r="G32" s="340"/>
      <c r="H32" s="340"/>
      <c r="I32" s="206"/>
      <c r="J32" s="341"/>
      <c r="K32" s="206"/>
      <c r="L32" s="206"/>
      <c r="M32" s="206"/>
      <c r="N32" s="206"/>
      <c r="O32" s="206"/>
      <c r="P32" s="206"/>
      <c r="Q32" s="206"/>
      <c r="R32" s="206"/>
      <c r="S32" s="206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</row>
    <row r="33" spans="1:29" s="68" customFormat="1" ht="18" customHeight="1">
      <c r="A33" s="278" t="s">
        <v>94</v>
      </c>
      <c r="B33" s="93">
        <v>1</v>
      </c>
      <c r="C33" s="93">
        <v>1</v>
      </c>
      <c r="D33" s="94">
        <f t="shared" si="0"/>
        <v>100</v>
      </c>
      <c r="E33" s="449"/>
      <c r="F33" s="353"/>
      <c r="G33" s="340"/>
      <c r="H33" s="340"/>
      <c r="I33" s="206"/>
      <c r="J33" s="341"/>
      <c r="K33" s="206"/>
      <c r="L33" s="206"/>
      <c r="M33" s="206"/>
      <c r="N33" s="206"/>
      <c r="O33" s="206"/>
      <c r="P33" s="206"/>
      <c r="Q33" s="206"/>
      <c r="R33" s="206"/>
      <c r="S33" s="206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</row>
    <row r="34" spans="1:29" s="68" customFormat="1" ht="18" customHeight="1">
      <c r="A34" s="278" t="s">
        <v>164</v>
      </c>
      <c r="B34" s="93">
        <v>0</v>
      </c>
      <c r="C34" s="93">
        <v>1</v>
      </c>
      <c r="D34" s="94" t="s">
        <v>147</v>
      </c>
      <c r="E34" s="449"/>
      <c r="F34" s="353"/>
      <c r="G34" s="340"/>
      <c r="H34" s="340"/>
      <c r="I34" s="206"/>
      <c r="J34" s="341"/>
      <c r="K34" s="206"/>
      <c r="L34" s="206"/>
      <c r="M34" s="206"/>
      <c r="N34" s="206"/>
      <c r="O34" s="206"/>
      <c r="P34" s="206"/>
      <c r="Q34" s="206"/>
      <c r="R34" s="206"/>
      <c r="S34" s="206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</row>
    <row r="35" spans="1:29" s="68" customFormat="1" ht="18" customHeight="1">
      <c r="A35" s="278" t="s">
        <v>84</v>
      </c>
      <c r="B35" s="93">
        <v>2</v>
      </c>
      <c r="C35" s="285">
        <v>1</v>
      </c>
      <c r="D35" s="94">
        <f t="shared" si="0"/>
        <v>50</v>
      </c>
      <c r="E35" s="449"/>
      <c r="F35" s="353"/>
      <c r="G35" s="340"/>
      <c r="H35" s="340"/>
      <c r="I35" s="206"/>
      <c r="J35" s="341"/>
      <c r="K35" s="206"/>
      <c r="L35" s="206"/>
      <c r="M35" s="206"/>
      <c r="N35" s="206"/>
      <c r="O35" s="206"/>
      <c r="P35" s="206"/>
      <c r="Q35" s="206"/>
      <c r="R35" s="206"/>
      <c r="S35" s="206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</row>
    <row r="36" spans="1:29" s="68" customFormat="1" ht="18" customHeight="1">
      <c r="A36" s="278" t="s">
        <v>86</v>
      </c>
      <c r="B36" s="93">
        <v>0</v>
      </c>
      <c r="C36" s="285">
        <v>1</v>
      </c>
      <c r="D36" s="94" t="s">
        <v>147</v>
      </c>
      <c r="E36" s="449"/>
      <c r="F36" s="353"/>
      <c r="G36" s="340"/>
      <c r="H36" s="340"/>
      <c r="I36" s="206"/>
      <c r="J36" s="341"/>
      <c r="K36" s="206"/>
      <c r="L36" s="206"/>
      <c r="M36" s="206"/>
      <c r="N36" s="206"/>
      <c r="O36" s="206"/>
      <c r="P36" s="206"/>
      <c r="Q36" s="206"/>
      <c r="R36" s="206"/>
      <c r="S36" s="206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</row>
    <row r="37" spans="1:29" s="68" customFormat="1" ht="18" customHeight="1">
      <c r="A37" s="278" t="s">
        <v>156</v>
      </c>
      <c r="B37" s="93">
        <v>1</v>
      </c>
      <c r="C37" s="285">
        <v>1</v>
      </c>
      <c r="D37" s="94">
        <f t="shared" si="0"/>
        <v>100</v>
      </c>
      <c r="E37" s="449"/>
      <c r="F37" s="353"/>
      <c r="G37" s="340"/>
      <c r="H37" s="340"/>
      <c r="I37" s="206"/>
      <c r="J37" s="341"/>
      <c r="K37" s="206"/>
      <c r="L37" s="206"/>
      <c r="M37" s="206"/>
      <c r="N37" s="206"/>
      <c r="O37" s="206"/>
      <c r="P37" s="206"/>
      <c r="Q37" s="206"/>
      <c r="R37" s="206"/>
      <c r="S37" s="206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</row>
    <row r="38" spans="1:29" s="68" customFormat="1" ht="18" customHeight="1">
      <c r="A38" s="278" t="s">
        <v>149</v>
      </c>
      <c r="B38" s="93">
        <v>6</v>
      </c>
      <c r="C38" s="285">
        <v>0</v>
      </c>
      <c r="D38" s="462" t="s">
        <v>182</v>
      </c>
      <c r="E38" s="449"/>
      <c r="F38" s="353"/>
      <c r="G38" s="340"/>
      <c r="H38" s="340"/>
      <c r="I38" s="206"/>
      <c r="J38" s="341"/>
      <c r="K38" s="206"/>
      <c r="L38" s="206"/>
      <c r="M38" s="206"/>
      <c r="N38" s="206"/>
      <c r="O38" s="206"/>
      <c r="P38" s="206"/>
      <c r="Q38" s="206"/>
      <c r="R38" s="206"/>
      <c r="S38" s="206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</row>
    <row r="39" spans="1:29" s="68" customFormat="1" ht="18" customHeight="1">
      <c r="A39" s="278" t="s">
        <v>127</v>
      </c>
      <c r="B39" s="93">
        <v>18</v>
      </c>
      <c r="C39" s="285">
        <v>0</v>
      </c>
      <c r="D39" s="462" t="s">
        <v>182</v>
      </c>
      <c r="E39" s="449"/>
      <c r="F39" s="353"/>
      <c r="G39" s="340"/>
      <c r="H39" s="340"/>
      <c r="I39" s="206"/>
      <c r="J39" s="341"/>
      <c r="K39" s="206"/>
      <c r="L39" s="206"/>
      <c r="M39" s="206"/>
      <c r="N39" s="206"/>
      <c r="O39" s="206"/>
      <c r="P39" s="206"/>
      <c r="Q39" s="206"/>
      <c r="R39" s="206"/>
      <c r="S39" s="206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</row>
    <row r="40" spans="1:29" s="68" customFormat="1" ht="18" customHeight="1">
      <c r="A40" s="278" t="s">
        <v>124</v>
      </c>
      <c r="B40" s="93">
        <v>22</v>
      </c>
      <c r="C40" s="285">
        <v>0</v>
      </c>
      <c r="D40" s="462" t="s">
        <v>182</v>
      </c>
      <c r="E40" s="449"/>
      <c r="F40" s="353"/>
      <c r="G40" s="340"/>
      <c r="H40" s="340"/>
      <c r="I40" s="206"/>
      <c r="J40" s="341"/>
      <c r="K40" s="206"/>
      <c r="L40" s="206"/>
      <c r="M40" s="206"/>
      <c r="N40" s="206"/>
      <c r="O40" s="206"/>
      <c r="P40" s="206"/>
      <c r="Q40" s="206"/>
      <c r="R40" s="206"/>
      <c r="S40" s="206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</row>
    <row r="41" spans="1:29" ht="18" customHeight="1">
      <c r="A41" s="278" t="s">
        <v>4</v>
      </c>
      <c r="B41" s="93">
        <v>79</v>
      </c>
      <c r="C41" s="285">
        <v>0</v>
      </c>
      <c r="D41" s="462" t="s">
        <v>182</v>
      </c>
      <c r="E41" s="449"/>
      <c r="F41" s="353"/>
      <c r="J41" s="309"/>
    </row>
    <row r="42" spans="1:29" ht="4.9000000000000004" customHeight="1">
      <c r="A42" s="365"/>
      <c r="B42" s="366"/>
      <c r="C42" s="367"/>
      <c r="D42" s="368"/>
      <c r="J42" s="309"/>
    </row>
    <row r="43" spans="1:29" s="9" customFormat="1" ht="4.9000000000000004" customHeight="1">
      <c r="A43" s="390"/>
      <c r="B43" s="391"/>
      <c r="C43" s="392"/>
      <c r="D43" s="393"/>
      <c r="E43" s="342"/>
      <c r="F43" s="202"/>
      <c r="G43" s="202"/>
      <c r="H43" s="202"/>
      <c r="I43" s="202"/>
      <c r="J43" s="343"/>
      <c r="K43" s="202"/>
      <c r="L43" s="202"/>
      <c r="M43" s="202"/>
      <c r="N43" s="202"/>
      <c r="O43" s="202"/>
      <c r="P43" s="202"/>
      <c r="Q43" s="202"/>
      <c r="R43" s="202"/>
      <c r="S43" s="202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</row>
    <row r="44" spans="1:29" ht="15.75" customHeight="1">
      <c r="A44" s="32" t="s">
        <v>143</v>
      </c>
      <c r="D44" s="72"/>
      <c r="J44" s="309"/>
    </row>
    <row r="45" spans="1:29">
      <c r="A45" s="286"/>
      <c r="B45" s="287"/>
      <c r="C45" s="288"/>
      <c r="D45" s="72"/>
      <c r="J45" s="309"/>
    </row>
    <row r="46" spans="1:29">
      <c r="A46" s="286"/>
      <c r="B46" s="71"/>
      <c r="C46" s="70"/>
      <c r="D46" s="72"/>
      <c r="J46" s="309"/>
    </row>
    <row r="47" spans="1:29">
      <c r="A47" s="286"/>
      <c r="B47" s="70"/>
      <c r="C47" s="70"/>
      <c r="D47" s="72"/>
      <c r="J47" s="309"/>
    </row>
    <row r="48" spans="1:29">
      <c r="A48" s="286"/>
      <c r="B48" s="70"/>
      <c r="C48" s="70"/>
      <c r="D48" s="72"/>
      <c r="J48" s="309"/>
    </row>
    <row r="49" spans="1:10">
      <c r="A49" s="286"/>
      <c r="B49" s="70"/>
      <c r="C49" s="70"/>
      <c r="D49" s="72"/>
      <c r="J49" s="309"/>
    </row>
    <row r="50" spans="1:10">
      <c r="A50" s="286"/>
      <c r="B50" s="70"/>
      <c r="C50" s="70"/>
      <c r="D50" s="72"/>
      <c r="J50" s="309"/>
    </row>
    <row r="51" spans="1:10">
      <c r="A51" s="286"/>
      <c r="B51" s="70"/>
      <c r="C51" s="70"/>
      <c r="D51" s="72"/>
      <c r="J51" s="309"/>
    </row>
    <row r="52" spans="1:10">
      <c r="A52" s="286"/>
      <c r="B52" s="70"/>
      <c r="C52" s="70"/>
      <c r="D52" s="72"/>
      <c r="J52" s="309"/>
    </row>
    <row r="53" spans="1:10">
      <c r="A53" s="286"/>
      <c r="B53" s="70"/>
      <c r="C53" s="70"/>
      <c r="D53" s="72"/>
      <c r="J53" s="309"/>
    </row>
    <row r="54" spans="1:10">
      <c r="A54" s="286"/>
      <c r="B54" s="70"/>
      <c r="C54" s="70"/>
      <c r="D54" s="72"/>
    </row>
    <row r="55" spans="1:10">
      <c r="A55" s="286"/>
      <c r="B55" s="70"/>
      <c r="C55" s="70"/>
      <c r="D55" s="72"/>
    </row>
    <row r="56" spans="1:10">
      <c r="A56" s="76"/>
      <c r="B56" s="70"/>
      <c r="C56" s="70"/>
    </row>
  </sheetData>
  <mergeCells count="2">
    <mergeCell ref="A1:D1"/>
    <mergeCell ref="B9:C9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5"/>
  <sheetViews>
    <sheetView showGridLines="0" zoomScaleNormal="100" zoomScaleSheetLayoutView="110" workbookViewId="0">
      <selection activeCell="A3" sqref="A3"/>
    </sheetView>
  </sheetViews>
  <sheetFormatPr baseColWidth="10" defaultRowHeight="12.75"/>
  <cols>
    <col min="1" max="1" width="33.42578125" customWidth="1"/>
    <col min="2" max="4" width="20.5703125" customWidth="1"/>
    <col min="5" max="5" width="11.5703125" customWidth="1"/>
    <col min="6" max="6" width="9.5703125" style="201" customWidth="1"/>
    <col min="7" max="7" width="30.42578125" style="201" customWidth="1"/>
    <col min="8" max="8" width="11.42578125" style="201"/>
    <col min="9" max="9" width="11.140625" style="201" customWidth="1"/>
    <col min="10" max="10" width="11.85546875" style="201" bestFit="1" customWidth="1"/>
    <col min="11" max="27" width="11.42578125" style="201"/>
    <col min="28" max="29" width="11.42578125" style="115"/>
  </cols>
  <sheetData>
    <row r="1" spans="1:29" ht="33" customHeight="1">
      <c r="A1" s="486" t="s">
        <v>157</v>
      </c>
      <c r="B1" s="486"/>
      <c r="C1" s="486"/>
      <c r="D1" s="486"/>
      <c r="E1" s="364"/>
      <c r="F1" s="202"/>
    </row>
    <row r="2" spans="1:29" ht="4.9000000000000004" customHeight="1">
      <c r="A2" s="62"/>
      <c r="B2" s="179"/>
      <c r="C2" s="179"/>
      <c r="D2" s="179"/>
      <c r="E2" s="179"/>
      <c r="F2" s="202"/>
    </row>
    <row r="3" spans="1:29">
      <c r="A3" s="184" t="s">
        <v>188</v>
      </c>
      <c r="B3" s="74"/>
      <c r="C3" s="74"/>
      <c r="D3" s="75"/>
      <c r="E3" s="75"/>
      <c r="F3" s="202"/>
    </row>
    <row r="4" spans="1:29" ht="18" customHeight="1">
      <c r="A4" s="43"/>
      <c r="B4" s="44"/>
      <c r="C4" s="45"/>
      <c r="D4" s="44"/>
      <c r="E4" s="44"/>
      <c r="F4" s="202"/>
      <c r="J4" s="309"/>
    </row>
    <row r="5" spans="1:29" ht="14.25" customHeight="1">
      <c r="A5" s="43"/>
      <c r="B5" s="44"/>
      <c r="C5" s="45"/>
      <c r="D5" s="46" t="s">
        <v>0</v>
      </c>
      <c r="E5" s="46"/>
      <c r="F5" s="202"/>
      <c r="G5" s="307"/>
      <c r="J5" s="309"/>
    </row>
    <row r="6" spans="1:29" ht="5.0999999999999996" customHeight="1">
      <c r="A6" s="43"/>
      <c r="B6" s="44"/>
      <c r="C6" s="45"/>
      <c r="D6" s="46"/>
      <c r="E6" s="46"/>
      <c r="F6" s="202"/>
      <c r="G6" s="307"/>
      <c r="J6" s="309"/>
    </row>
    <row r="7" spans="1:29" ht="15" customHeight="1">
      <c r="A7" s="172"/>
      <c r="B7" s="484" t="s">
        <v>173</v>
      </c>
      <c r="C7" s="484"/>
      <c r="D7" s="221" t="s">
        <v>1</v>
      </c>
      <c r="E7" s="353"/>
      <c r="F7" s="202"/>
      <c r="J7" s="309"/>
    </row>
    <row r="8" spans="1:29" ht="15" customHeight="1">
      <c r="A8" s="217" t="s">
        <v>2</v>
      </c>
      <c r="B8" s="396">
        <v>2024</v>
      </c>
      <c r="C8" s="397">
        <v>2025</v>
      </c>
      <c r="D8" s="398" t="s">
        <v>166</v>
      </c>
      <c r="E8" s="353"/>
      <c r="F8" s="202"/>
      <c r="H8" s="338"/>
      <c r="J8" s="309"/>
    </row>
    <row r="9" spans="1:29" ht="4.9000000000000004" customHeight="1">
      <c r="A9" s="49"/>
      <c r="B9" s="91"/>
      <c r="C9" s="91"/>
      <c r="D9" s="395"/>
      <c r="E9" s="353"/>
      <c r="F9" s="202"/>
      <c r="J9" s="309"/>
    </row>
    <row r="10" spans="1:29" ht="4.9000000000000004" customHeight="1">
      <c r="A10" s="220"/>
      <c r="B10" s="220"/>
      <c r="C10" s="221"/>
      <c r="D10" s="220"/>
      <c r="E10" s="353"/>
      <c r="F10" s="202"/>
      <c r="J10" s="309"/>
    </row>
    <row r="11" spans="1:29" s="68" customFormat="1" ht="17.100000000000001" customHeight="1">
      <c r="A11" s="217" t="s">
        <v>5</v>
      </c>
      <c r="B11" s="222">
        <f>SUM(B12:B40)</f>
        <v>75235</v>
      </c>
      <c r="C11" s="222">
        <f>SUM(C12:C40)</f>
        <v>59896</v>
      </c>
      <c r="D11" s="223">
        <f>C11/B11*100</f>
        <v>79.599999999999994</v>
      </c>
      <c r="E11" s="94"/>
      <c r="F11" s="353"/>
      <c r="G11" s="339"/>
      <c r="H11" s="340"/>
      <c r="I11" s="340"/>
      <c r="J11" s="341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119"/>
      <c r="AC11" s="119"/>
    </row>
    <row r="12" spans="1:29" s="68" customFormat="1" ht="17.100000000000001" customHeight="1">
      <c r="A12" s="361" t="s">
        <v>148</v>
      </c>
      <c r="B12" s="93">
        <v>66795</v>
      </c>
      <c r="C12" s="93">
        <v>52734</v>
      </c>
      <c r="D12" s="94">
        <f>C12/B12*100</f>
        <v>78.900000000000006</v>
      </c>
      <c r="E12" s="94"/>
      <c r="F12" s="353"/>
      <c r="G12" s="339"/>
      <c r="H12" s="340"/>
      <c r="I12" s="340"/>
      <c r="J12" s="341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119"/>
      <c r="AC12" s="119"/>
    </row>
    <row r="13" spans="1:29" s="68" customFormat="1" ht="17.100000000000001" customHeight="1">
      <c r="A13" s="279" t="s">
        <v>81</v>
      </c>
      <c r="B13" s="93">
        <v>2525</v>
      </c>
      <c r="C13" s="93">
        <v>2449</v>
      </c>
      <c r="D13" s="94">
        <f t="shared" ref="D13:D38" si="0">C13/B13*100</f>
        <v>97</v>
      </c>
      <c r="E13" s="94"/>
      <c r="F13" s="353"/>
      <c r="G13" s="339"/>
      <c r="H13" s="340"/>
      <c r="I13" s="340"/>
      <c r="J13" s="341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119"/>
      <c r="AC13" s="119"/>
    </row>
    <row r="14" spans="1:29" s="68" customFormat="1" ht="17.100000000000001" customHeight="1">
      <c r="A14" s="279" t="s">
        <v>76</v>
      </c>
      <c r="B14" s="93">
        <v>897</v>
      </c>
      <c r="C14" s="93">
        <v>979</v>
      </c>
      <c r="D14" s="94">
        <f t="shared" si="0"/>
        <v>109.1</v>
      </c>
      <c r="E14" s="94"/>
      <c r="F14" s="353"/>
      <c r="G14" s="339"/>
      <c r="H14" s="340"/>
      <c r="I14" s="340"/>
      <c r="J14" s="341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119"/>
      <c r="AC14" s="119"/>
    </row>
    <row r="15" spans="1:29" s="68" customFormat="1" ht="17.100000000000001" customHeight="1">
      <c r="A15" s="279" t="s">
        <v>78</v>
      </c>
      <c r="B15" s="93">
        <v>1338</v>
      </c>
      <c r="C15" s="93">
        <v>913</v>
      </c>
      <c r="D15" s="94">
        <f t="shared" si="0"/>
        <v>68.2</v>
      </c>
      <c r="E15" s="94"/>
      <c r="F15" s="353"/>
      <c r="G15" s="339"/>
      <c r="H15" s="340"/>
      <c r="I15" s="340"/>
      <c r="J15" s="341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119"/>
      <c r="AC15" s="119"/>
    </row>
    <row r="16" spans="1:29" s="68" customFormat="1" ht="17.100000000000001" customHeight="1">
      <c r="A16" s="279" t="s">
        <v>126</v>
      </c>
      <c r="B16" s="93">
        <v>872</v>
      </c>
      <c r="C16" s="93">
        <v>804</v>
      </c>
      <c r="D16" s="94">
        <f t="shared" si="0"/>
        <v>92.2</v>
      </c>
      <c r="E16" s="94"/>
      <c r="F16" s="353"/>
      <c r="G16" s="339"/>
      <c r="H16" s="340"/>
      <c r="I16" s="340"/>
      <c r="J16" s="341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119"/>
      <c r="AC16" s="119"/>
    </row>
    <row r="17" spans="1:29" s="68" customFormat="1" ht="17.100000000000001" customHeight="1">
      <c r="A17" s="279" t="s">
        <v>80</v>
      </c>
      <c r="B17" s="93">
        <v>825</v>
      </c>
      <c r="C17" s="93">
        <v>584</v>
      </c>
      <c r="D17" s="94">
        <f t="shared" si="0"/>
        <v>70.8</v>
      </c>
      <c r="E17" s="94"/>
      <c r="F17" s="353"/>
      <c r="G17" s="339"/>
      <c r="H17" s="340"/>
      <c r="I17" s="340"/>
      <c r="J17" s="344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119"/>
      <c r="AC17" s="119"/>
    </row>
    <row r="18" spans="1:29" s="68" customFormat="1" ht="15" customHeight="1">
      <c r="A18" s="279" t="s">
        <v>79</v>
      </c>
      <c r="B18" s="93">
        <v>410</v>
      </c>
      <c r="C18" s="93">
        <v>349</v>
      </c>
      <c r="D18" s="94">
        <f t="shared" si="0"/>
        <v>85.1</v>
      </c>
      <c r="E18" s="94"/>
      <c r="F18" s="353"/>
      <c r="G18" s="339"/>
      <c r="H18" s="340"/>
      <c r="I18" s="340"/>
      <c r="J18" s="341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119"/>
      <c r="AC18" s="119"/>
    </row>
    <row r="19" spans="1:29" s="68" customFormat="1" ht="17.25" customHeight="1">
      <c r="A19" s="279" t="s">
        <v>82</v>
      </c>
      <c r="B19" s="93">
        <v>409</v>
      </c>
      <c r="C19" s="93">
        <v>336</v>
      </c>
      <c r="D19" s="94">
        <f t="shared" si="0"/>
        <v>82.2</v>
      </c>
      <c r="E19" s="94"/>
      <c r="F19" s="353"/>
      <c r="G19" s="339"/>
      <c r="H19" s="340"/>
      <c r="I19" s="340"/>
      <c r="J19" s="341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119"/>
      <c r="AC19" s="119"/>
    </row>
    <row r="20" spans="1:29" s="68" customFormat="1" ht="17.100000000000001" customHeight="1">
      <c r="A20" s="279" t="s">
        <v>87</v>
      </c>
      <c r="B20" s="93">
        <v>173</v>
      </c>
      <c r="C20" s="93">
        <v>137</v>
      </c>
      <c r="D20" s="94">
        <f t="shared" si="0"/>
        <v>79.2</v>
      </c>
      <c r="E20" s="94"/>
      <c r="F20" s="353"/>
      <c r="G20" s="339"/>
      <c r="H20" s="340"/>
      <c r="I20" s="340"/>
      <c r="J20" s="341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119"/>
      <c r="AC20" s="119"/>
    </row>
    <row r="21" spans="1:29" s="68" customFormat="1" ht="17.100000000000001" customHeight="1">
      <c r="A21" s="279" t="s">
        <v>89</v>
      </c>
      <c r="B21" s="93">
        <v>131</v>
      </c>
      <c r="C21" s="93">
        <v>135</v>
      </c>
      <c r="D21" s="94">
        <f t="shared" si="0"/>
        <v>103.1</v>
      </c>
      <c r="E21" s="94"/>
      <c r="F21" s="353"/>
      <c r="G21" s="339"/>
      <c r="H21" s="340"/>
      <c r="I21" s="340"/>
      <c r="J21" s="341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119"/>
      <c r="AC21" s="119"/>
    </row>
    <row r="22" spans="1:29" s="68" customFormat="1" ht="17.100000000000001" customHeight="1">
      <c r="A22" s="279" t="s">
        <v>91</v>
      </c>
      <c r="B22" s="93">
        <v>101</v>
      </c>
      <c r="C22" s="93">
        <v>113</v>
      </c>
      <c r="D22" s="94">
        <f t="shared" si="0"/>
        <v>111.9</v>
      </c>
      <c r="E22" s="94"/>
      <c r="F22" s="353"/>
      <c r="G22" s="339"/>
      <c r="H22" s="340"/>
      <c r="I22" s="340"/>
      <c r="J22" s="341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119"/>
      <c r="AC22" s="119"/>
    </row>
    <row r="23" spans="1:29" s="68" customFormat="1" ht="17.100000000000001" customHeight="1">
      <c r="A23" s="279" t="s">
        <v>85</v>
      </c>
      <c r="B23" s="93">
        <v>72</v>
      </c>
      <c r="C23" s="93">
        <v>74</v>
      </c>
      <c r="D23" s="94">
        <f t="shared" si="0"/>
        <v>102.8</v>
      </c>
      <c r="E23" s="94"/>
      <c r="F23" s="353"/>
      <c r="G23" s="339"/>
      <c r="H23" s="340"/>
      <c r="I23" s="340"/>
      <c r="J23" s="341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119"/>
      <c r="AC23" s="119"/>
    </row>
    <row r="24" spans="1:29" s="68" customFormat="1" ht="17.100000000000001" customHeight="1">
      <c r="A24" s="279" t="s">
        <v>155</v>
      </c>
      <c r="B24" s="93">
        <v>108</v>
      </c>
      <c r="C24" s="93">
        <v>70</v>
      </c>
      <c r="D24" s="94">
        <f t="shared" si="0"/>
        <v>64.8</v>
      </c>
      <c r="E24" s="94"/>
      <c r="F24" s="353"/>
      <c r="G24" s="339"/>
      <c r="H24" s="340"/>
      <c r="I24" s="340"/>
      <c r="J24" s="341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119"/>
      <c r="AC24" s="119"/>
    </row>
    <row r="25" spans="1:29" s="68" customFormat="1" ht="17.100000000000001" customHeight="1">
      <c r="A25" s="279" t="s">
        <v>88</v>
      </c>
      <c r="B25" s="93">
        <v>134</v>
      </c>
      <c r="C25" s="93">
        <v>62</v>
      </c>
      <c r="D25" s="94">
        <f t="shared" si="0"/>
        <v>46.3</v>
      </c>
      <c r="E25" s="94"/>
      <c r="F25" s="353"/>
      <c r="G25" s="339"/>
      <c r="H25" s="340"/>
      <c r="I25" s="340"/>
      <c r="J25" s="341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119"/>
      <c r="AC25" s="119"/>
    </row>
    <row r="26" spans="1:29" s="68" customFormat="1" ht="17.100000000000001" customHeight="1">
      <c r="A26" s="279" t="s">
        <v>92</v>
      </c>
      <c r="B26" s="93">
        <v>65</v>
      </c>
      <c r="C26" s="93">
        <v>61</v>
      </c>
      <c r="D26" s="463">
        <f t="shared" si="0"/>
        <v>93.8</v>
      </c>
      <c r="E26" s="94"/>
      <c r="F26" s="353"/>
      <c r="G26" s="339"/>
      <c r="H26" s="340"/>
      <c r="I26" s="340"/>
      <c r="J26" s="341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119"/>
      <c r="AC26" s="119"/>
    </row>
    <row r="27" spans="1:29" s="68" customFormat="1" ht="17.100000000000001" customHeight="1">
      <c r="A27" s="279" t="s">
        <v>77</v>
      </c>
      <c r="B27" s="93">
        <v>76</v>
      </c>
      <c r="C27" s="93">
        <v>26</v>
      </c>
      <c r="D27" s="94">
        <f t="shared" si="0"/>
        <v>34.200000000000003</v>
      </c>
      <c r="E27" s="94"/>
      <c r="F27" s="353"/>
      <c r="G27" s="339"/>
      <c r="H27" s="340"/>
      <c r="I27" s="340"/>
      <c r="J27" s="341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119"/>
      <c r="AC27" s="119"/>
    </row>
    <row r="28" spans="1:29" s="68" customFormat="1" ht="17.100000000000001" customHeight="1">
      <c r="A28" s="279" t="s">
        <v>127</v>
      </c>
      <c r="B28" s="93">
        <v>26</v>
      </c>
      <c r="C28" s="93">
        <v>15</v>
      </c>
      <c r="D28" s="94">
        <f t="shared" si="0"/>
        <v>57.7</v>
      </c>
      <c r="E28" s="94"/>
      <c r="F28" s="353"/>
      <c r="G28" s="339"/>
      <c r="H28" s="340"/>
      <c r="I28" s="340"/>
      <c r="J28" s="341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119"/>
      <c r="AC28" s="119"/>
    </row>
    <row r="29" spans="1:29" s="68" customFormat="1" ht="17.100000000000001" customHeight="1">
      <c r="A29" s="279" t="s">
        <v>93</v>
      </c>
      <c r="B29" s="93">
        <v>17</v>
      </c>
      <c r="C29" s="93">
        <v>15</v>
      </c>
      <c r="D29" s="94">
        <f t="shared" si="0"/>
        <v>88.2</v>
      </c>
      <c r="E29" s="94"/>
      <c r="F29" s="353"/>
      <c r="G29" s="339"/>
      <c r="H29" s="340"/>
      <c r="I29" s="340"/>
      <c r="J29" s="341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119"/>
      <c r="AC29" s="119"/>
    </row>
    <row r="30" spans="1:29" s="68" customFormat="1" ht="17.100000000000001" customHeight="1">
      <c r="A30" s="279" t="s">
        <v>124</v>
      </c>
      <c r="B30" s="93">
        <v>22</v>
      </c>
      <c r="C30" s="93">
        <v>12</v>
      </c>
      <c r="D30" s="94">
        <f t="shared" si="0"/>
        <v>54.5</v>
      </c>
      <c r="E30" s="94"/>
      <c r="F30" s="353"/>
      <c r="G30" s="339"/>
      <c r="H30" s="340"/>
      <c r="I30" s="340"/>
      <c r="J30" s="341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119"/>
      <c r="AC30" s="119"/>
    </row>
    <row r="31" spans="1:29" s="68" customFormat="1" ht="17.100000000000001" customHeight="1">
      <c r="A31" s="279" t="s">
        <v>83</v>
      </c>
      <c r="B31" s="93">
        <v>3</v>
      </c>
      <c r="C31" s="93">
        <v>6</v>
      </c>
      <c r="D31" s="94">
        <f t="shared" si="0"/>
        <v>200</v>
      </c>
      <c r="E31" s="94"/>
      <c r="F31" s="353"/>
      <c r="G31" s="339"/>
      <c r="H31" s="340"/>
      <c r="I31" s="340"/>
      <c r="J31" s="341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119"/>
      <c r="AC31" s="119"/>
    </row>
    <row r="32" spans="1:29" s="68" customFormat="1" ht="17.100000000000001" customHeight="1">
      <c r="A32" s="279" t="s">
        <v>144</v>
      </c>
      <c r="B32" s="93">
        <v>7</v>
      </c>
      <c r="C32" s="93">
        <v>5</v>
      </c>
      <c r="D32" s="94">
        <f t="shared" si="0"/>
        <v>71.400000000000006</v>
      </c>
      <c r="E32" s="94"/>
      <c r="F32" s="353"/>
      <c r="G32" s="339"/>
      <c r="H32" s="340"/>
      <c r="I32" s="340"/>
      <c r="J32" s="341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119"/>
      <c r="AC32" s="119"/>
    </row>
    <row r="33" spans="1:29" s="68" customFormat="1" ht="17.100000000000001" customHeight="1">
      <c r="A33" s="279" t="s">
        <v>96</v>
      </c>
      <c r="B33" s="93">
        <v>4</v>
      </c>
      <c r="C33" s="93">
        <v>5</v>
      </c>
      <c r="D33" s="94">
        <f t="shared" si="0"/>
        <v>125</v>
      </c>
      <c r="E33" s="94"/>
      <c r="F33" s="353"/>
      <c r="G33" s="339"/>
      <c r="H33" s="340"/>
      <c r="I33" s="340"/>
      <c r="J33" s="341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119"/>
      <c r="AC33" s="119"/>
    </row>
    <row r="34" spans="1:29" s="68" customFormat="1" ht="17.100000000000001" customHeight="1">
      <c r="A34" s="279" t="s">
        <v>150</v>
      </c>
      <c r="B34" s="93">
        <v>3</v>
      </c>
      <c r="C34" s="93">
        <v>4</v>
      </c>
      <c r="D34" s="94">
        <f t="shared" si="0"/>
        <v>133.30000000000001</v>
      </c>
      <c r="E34" s="94"/>
      <c r="F34" s="353"/>
      <c r="G34" s="339"/>
      <c r="H34" s="340"/>
      <c r="I34" s="340"/>
      <c r="J34" s="341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119"/>
      <c r="AC34" s="119"/>
    </row>
    <row r="35" spans="1:29" s="68" customFormat="1" ht="17.100000000000001" customHeight="1">
      <c r="A35" s="279" t="s">
        <v>95</v>
      </c>
      <c r="B35" s="93">
        <v>1</v>
      </c>
      <c r="C35" s="93">
        <v>3</v>
      </c>
      <c r="D35" s="94">
        <f t="shared" si="0"/>
        <v>300</v>
      </c>
      <c r="E35" s="94"/>
      <c r="F35" s="353"/>
      <c r="G35" s="339"/>
      <c r="H35" s="340"/>
      <c r="I35" s="340"/>
      <c r="J35" s="341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119"/>
      <c r="AC35" s="119"/>
    </row>
    <row r="36" spans="1:29" s="68" customFormat="1" ht="17.100000000000001" customHeight="1">
      <c r="A36" s="279" t="s">
        <v>101</v>
      </c>
      <c r="B36" s="93">
        <v>8</v>
      </c>
      <c r="C36" s="93">
        <v>2</v>
      </c>
      <c r="D36" s="94">
        <f t="shared" si="0"/>
        <v>25</v>
      </c>
      <c r="E36" s="94"/>
      <c r="F36" s="353"/>
      <c r="G36" s="339"/>
      <c r="H36" s="340"/>
      <c r="I36" s="340"/>
      <c r="J36" s="341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119"/>
      <c r="AC36" s="119"/>
    </row>
    <row r="37" spans="1:29" s="68" customFormat="1" ht="17.100000000000001" customHeight="1">
      <c r="A37" s="279" t="s">
        <v>164</v>
      </c>
      <c r="B37" s="93">
        <v>1</v>
      </c>
      <c r="C37" s="93">
        <v>2</v>
      </c>
      <c r="D37" s="463">
        <f t="shared" si="0"/>
        <v>200</v>
      </c>
      <c r="E37" s="94"/>
      <c r="F37" s="353"/>
      <c r="G37" s="339"/>
      <c r="H37" s="340"/>
      <c r="I37" s="340"/>
      <c r="J37" s="341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119"/>
      <c r="AC37" s="119"/>
    </row>
    <row r="38" spans="1:29" s="68" customFormat="1" ht="17.100000000000001" customHeight="1">
      <c r="A38" s="279" t="s">
        <v>84</v>
      </c>
      <c r="B38" s="93">
        <v>16</v>
      </c>
      <c r="C38" s="93">
        <v>1</v>
      </c>
      <c r="D38" s="94">
        <f t="shared" si="0"/>
        <v>6.3</v>
      </c>
      <c r="E38" s="94"/>
      <c r="F38" s="353"/>
      <c r="G38" s="339"/>
      <c r="H38" s="340"/>
      <c r="I38" s="340"/>
      <c r="J38" s="341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119"/>
      <c r="AC38" s="119"/>
    </row>
    <row r="39" spans="1:29" s="68" customFormat="1" ht="17.100000000000001" customHeight="1">
      <c r="A39" s="279" t="s">
        <v>94</v>
      </c>
      <c r="B39" s="93">
        <v>1</v>
      </c>
      <c r="C39" s="93">
        <v>0</v>
      </c>
      <c r="D39" s="462" t="s">
        <v>182</v>
      </c>
      <c r="E39" s="94"/>
      <c r="F39" s="353"/>
      <c r="G39" s="339"/>
      <c r="H39" s="340"/>
      <c r="I39" s="340"/>
      <c r="J39" s="341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119"/>
      <c r="AC39" s="119"/>
    </row>
    <row r="40" spans="1:29" s="68" customFormat="1" ht="17.100000000000001" customHeight="1">
      <c r="A40" s="279" t="s">
        <v>4</v>
      </c>
      <c r="B40" s="93">
        <v>195</v>
      </c>
      <c r="C40" s="93">
        <v>0</v>
      </c>
      <c r="D40" s="462" t="s">
        <v>182</v>
      </c>
      <c r="E40" s="94"/>
      <c r="F40" s="353"/>
      <c r="G40" s="339"/>
      <c r="H40" s="345"/>
      <c r="I40" s="345"/>
      <c r="J40" s="341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119"/>
      <c r="AC40" s="119"/>
    </row>
    <row r="41" spans="1:29" ht="4.9000000000000004" customHeight="1">
      <c r="A41" s="176"/>
      <c r="B41" s="177"/>
      <c r="C41" s="178"/>
      <c r="D41" s="177"/>
      <c r="E41" s="44"/>
      <c r="F41" s="202"/>
      <c r="J41" s="309"/>
    </row>
    <row r="42" spans="1:29" s="9" customFormat="1" ht="5.0999999999999996" customHeight="1">
      <c r="A42" s="76"/>
      <c r="B42" s="180"/>
      <c r="C42" s="181"/>
      <c r="D42" s="72"/>
      <c r="E42" s="72"/>
      <c r="F42" s="342"/>
      <c r="G42" s="202"/>
      <c r="H42" s="202"/>
      <c r="I42" s="202"/>
      <c r="J42" s="343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116"/>
      <c r="AC42" s="116"/>
    </row>
    <row r="43" spans="1:29" ht="15.75" customHeight="1">
      <c r="A43" s="32" t="s">
        <v>143</v>
      </c>
      <c r="D43" s="72"/>
      <c r="E43" s="72"/>
      <c r="F43" s="202"/>
      <c r="J43" s="309"/>
    </row>
    <row r="44" spans="1:29">
      <c r="A44" s="76"/>
      <c r="B44" s="71"/>
      <c r="C44" s="182"/>
      <c r="D44" s="72"/>
      <c r="E44" s="72"/>
      <c r="F44" s="202"/>
      <c r="J44" s="309"/>
    </row>
    <row r="45" spans="1:29">
      <c r="A45" s="76"/>
      <c r="B45" s="71"/>
      <c r="C45" s="183"/>
      <c r="D45" s="72"/>
      <c r="E45" s="72"/>
      <c r="F45" s="202"/>
      <c r="J45" s="309"/>
    </row>
    <row r="46" spans="1:29">
      <c r="A46" s="76"/>
      <c r="B46" s="183"/>
      <c r="C46" s="183"/>
      <c r="D46" s="72"/>
      <c r="E46" s="72"/>
      <c r="F46" s="202"/>
      <c r="J46" s="309"/>
    </row>
    <row r="47" spans="1:29">
      <c r="A47" s="76"/>
      <c r="B47" s="183"/>
      <c r="C47" s="183"/>
      <c r="D47" s="72"/>
      <c r="E47" s="72"/>
      <c r="F47" s="202"/>
      <c r="J47" s="309"/>
    </row>
    <row r="48" spans="1:29">
      <c r="A48" s="76"/>
      <c r="B48" s="183"/>
      <c r="C48" s="183"/>
      <c r="D48" s="72"/>
      <c r="E48" s="72"/>
      <c r="F48" s="202"/>
      <c r="J48" s="309"/>
    </row>
    <row r="49" spans="1:10">
      <c r="A49" s="76"/>
      <c r="B49" s="183"/>
      <c r="C49" s="183"/>
      <c r="D49" s="72"/>
      <c r="E49" s="72"/>
      <c r="F49" s="202"/>
      <c r="J49" s="309"/>
    </row>
    <row r="50" spans="1:10">
      <c r="A50" s="76"/>
      <c r="B50" s="183"/>
      <c r="C50" s="183"/>
      <c r="D50" s="72"/>
      <c r="E50" s="72"/>
      <c r="F50" s="202"/>
      <c r="J50" s="309"/>
    </row>
    <row r="51" spans="1:10">
      <c r="A51" s="76"/>
      <c r="B51" s="183"/>
      <c r="C51" s="183"/>
      <c r="D51" s="72"/>
      <c r="E51" s="72"/>
      <c r="F51" s="202"/>
      <c r="J51" s="309"/>
    </row>
    <row r="52" spans="1:10">
      <c r="A52" s="76"/>
      <c r="B52" s="183"/>
      <c r="C52" s="183"/>
      <c r="D52" s="72"/>
      <c r="E52" s="72"/>
      <c r="F52" s="202"/>
      <c r="J52" s="309"/>
    </row>
    <row r="53" spans="1:10">
      <c r="A53" s="76"/>
      <c r="B53" s="183"/>
      <c r="C53" s="183"/>
      <c r="D53" s="72"/>
      <c r="E53" s="72"/>
      <c r="F53" s="202"/>
    </row>
    <row r="54" spans="1:10">
      <c r="A54" s="76"/>
      <c r="B54" s="183"/>
      <c r="C54" s="183"/>
      <c r="D54" s="72"/>
      <c r="E54" s="72"/>
      <c r="F54" s="202"/>
    </row>
    <row r="55" spans="1:10">
      <c r="A55" s="76"/>
      <c r="B55" s="70"/>
      <c r="C55" s="70"/>
    </row>
  </sheetData>
  <mergeCells count="2">
    <mergeCell ref="B7:C7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D11:D16 D18:D20 D22:D24 D27:D28 D30:D33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C57"/>
  <sheetViews>
    <sheetView showGridLines="0" zoomScaleNormal="100" zoomScaleSheetLayoutView="100" zoomScalePageLayoutView="50" workbookViewId="0">
      <selection activeCell="A3" sqref="A3:C3"/>
    </sheetView>
  </sheetViews>
  <sheetFormatPr baseColWidth="10" defaultColWidth="11.42578125" defaultRowHeight="12.75"/>
  <cols>
    <col min="1" max="1" width="30.5703125" style="52" customWidth="1"/>
    <col min="2" max="2" width="20.5703125" style="52" customWidth="1"/>
    <col min="3" max="3" width="20.5703125" style="64" customWidth="1"/>
    <col min="4" max="4" width="20.5703125" style="52" customWidth="1"/>
    <col min="5" max="5" width="7.140625" style="117" customWidth="1"/>
    <col min="6" max="6" width="7.7109375" style="117" bestFit="1" customWidth="1"/>
    <col min="7" max="7" width="10.42578125" style="117" customWidth="1"/>
    <col min="8" max="8" width="9.7109375" style="117" customWidth="1"/>
    <col min="9" max="9" width="9.28515625" style="117" customWidth="1"/>
    <col min="10" max="10" width="9.42578125" style="117" customWidth="1"/>
    <col min="11" max="13" width="9.5703125" style="117" bestFit="1" customWidth="1"/>
    <col min="14" max="14" width="11.28515625" style="117" customWidth="1"/>
    <col min="15" max="15" width="11.7109375" style="117" customWidth="1"/>
    <col min="16" max="16" width="9.42578125" style="117" customWidth="1"/>
    <col min="17" max="18" width="11.42578125" style="117"/>
    <col min="19" max="34" width="11.42578125" style="253"/>
    <col min="35" max="55" width="11.42578125" style="52"/>
    <col min="56" max="16384" width="11.42578125" style="36"/>
  </cols>
  <sheetData>
    <row r="1" spans="1:34" s="52" customFormat="1" ht="30.2" customHeight="1">
      <c r="A1" s="492" t="s">
        <v>153</v>
      </c>
      <c r="B1" s="492"/>
      <c r="C1" s="492"/>
      <c r="D1" s="492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</row>
    <row r="2" spans="1:34" ht="5.0999999999999996" customHeight="1">
      <c r="A2" s="55"/>
      <c r="B2" s="185"/>
      <c r="C2" s="186"/>
      <c r="D2" s="185"/>
    </row>
    <row r="3" spans="1:34" ht="15" customHeight="1">
      <c r="A3" s="493" t="s">
        <v>132</v>
      </c>
      <c r="B3" s="493"/>
      <c r="C3" s="493"/>
      <c r="D3" s="56"/>
    </row>
    <row r="4" spans="1:34" ht="15" customHeight="1">
      <c r="A4" s="57"/>
      <c r="B4" s="57"/>
      <c r="C4" s="85"/>
      <c r="D4" s="42" t="s">
        <v>0</v>
      </c>
      <c r="I4" s="260"/>
    </row>
    <row r="5" spans="1:34" ht="5.0999999999999996" customHeight="1">
      <c r="A5" s="57"/>
      <c r="B5" s="57"/>
      <c r="C5" s="85"/>
      <c r="D5" s="57"/>
    </row>
    <row r="6" spans="1:34" ht="12.6" customHeight="1">
      <c r="A6" s="189"/>
      <c r="B6" s="189"/>
      <c r="C6" s="174"/>
      <c r="D6" s="221" t="s">
        <v>1</v>
      </c>
    </row>
    <row r="7" spans="1:34" ht="15" customHeight="1">
      <c r="A7" s="217" t="s">
        <v>38</v>
      </c>
      <c r="B7" s="221">
        <v>2024</v>
      </c>
      <c r="C7" s="221">
        <v>2025</v>
      </c>
      <c r="D7" s="394" t="s">
        <v>166</v>
      </c>
      <c r="H7" s="262"/>
      <c r="I7" s="262"/>
      <c r="J7" s="262"/>
      <c r="K7" s="399"/>
      <c r="L7" s="262"/>
      <c r="M7" s="262"/>
      <c r="N7" s="262"/>
      <c r="O7" s="400"/>
      <c r="P7" s="400"/>
    </row>
    <row r="8" spans="1:34" ht="5.0999999999999996" customHeight="1">
      <c r="A8" s="173"/>
      <c r="B8" s="174"/>
      <c r="C8" s="174"/>
      <c r="D8" s="175"/>
    </row>
    <row r="9" spans="1:34" ht="5.0999999999999996" customHeight="1">
      <c r="A9" s="60"/>
      <c r="B9" s="60"/>
      <c r="C9" s="186"/>
      <c r="D9" s="60"/>
    </row>
    <row r="10" spans="1:34" ht="12.95" customHeight="1">
      <c r="A10" s="47" t="s">
        <v>10</v>
      </c>
      <c r="B10" s="362">
        <v>259819</v>
      </c>
      <c r="C10" s="362">
        <v>196004</v>
      </c>
      <c r="D10" s="51">
        <f t="shared" ref="D10:D14" si="0">C10/B10*100</f>
        <v>75.400000000000006</v>
      </c>
      <c r="F10" s="433"/>
      <c r="G10" s="433"/>
      <c r="H10" s="252"/>
      <c r="I10" s="252"/>
      <c r="J10" s="261"/>
      <c r="K10" s="256"/>
      <c r="N10" s="262"/>
    </row>
    <row r="11" spans="1:34" ht="12.95" customHeight="1">
      <c r="A11" s="47" t="s">
        <v>11</v>
      </c>
      <c r="B11" s="362">
        <v>268097</v>
      </c>
      <c r="C11" s="362">
        <v>178263</v>
      </c>
      <c r="D11" s="51">
        <f t="shared" si="0"/>
        <v>66.5</v>
      </c>
      <c r="F11" s="433"/>
      <c r="G11" s="433"/>
      <c r="H11" s="262"/>
      <c r="I11" s="262"/>
      <c r="J11" s="401"/>
      <c r="K11" s="399"/>
      <c r="L11" s="262"/>
      <c r="M11" s="400"/>
      <c r="N11" s="262"/>
      <c r="O11" s="400"/>
      <c r="P11" s="402"/>
    </row>
    <row r="12" spans="1:34" ht="12.95" customHeight="1">
      <c r="A12" s="49" t="s">
        <v>12</v>
      </c>
      <c r="B12" s="363">
        <f>B10+B11</f>
        <v>527916</v>
      </c>
      <c r="C12" s="363">
        <f>C10+C11</f>
        <v>374267</v>
      </c>
      <c r="D12" s="51">
        <f t="shared" si="0"/>
        <v>70.900000000000006</v>
      </c>
      <c r="F12" s="434"/>
      <c r="G12" s="434"/>
      <c r="H12" s="262"/>
      <c r="I12" s="262"/>
      <c r="J12" s="262"/>
      <c r="K12" s="399"/>
      <c r="L12" s="262"/>
      <c r="M12" s="262"/>
      <c r="N12" s="262"/>
      <c r="O12" s="400"/>
      <c r="P12" s="400"/>
    </row>
    <row r="13" spans="1:34" ht="12.95" customHeight="1">
      <c r="A13" s="47" t="s">
        <v>13</v>
      </c>
      <c r="B13" s="362">
        <v>281025</v>
      </c>
      <c r="C13" s="362">
        <v>197505</v>
      </c>
      <c r="D13" s="51">
        <f t="shared" si="0"/>
        <v>70.3</v>
      </c>
      <c r="F13" s="433"/>
      <c r="G13" s="433"/>
      <c r="H13" s="261"/>
      <c r="I13" s="252"/>
      <c r="J13" s="263"/>
      <c r="K13" s="256"/>
      <c r="N13" s="262"/>
    </row>
    <row r="14" spans="1:34" ht="12.95" customHeight="1">
      <c r="A14" s="49" t="s">
        <v>12</v>
      </c>
      <c r="B14" s="363">
        <f>B12+B13</f>
        <v>808941</v>
      </c>
      <c r="C14" s="363">
        <f>C12+C13</f>
        <v>571772</v>
      </c>
      <c r="D14" s="51">
        <f t="shared" si="0"/>
        <v>70.7</v>
      </c>
      <c r="F14" s="434"/>
      <c r="G14" s="434"/>
      <c r="H14" s="252"/>
      <c r="I14" s="252"/>
      <c r="J14" s="252"/>
      <c r="K14" s="256"/>
      <c r="N14" s="262"/>
    </row>
    <row r="15" spans="1:34" ht="12.95" customHeight="1">
      <c r="A15" s="47" t="s">
        <v>14</v>
      </c>
      <c r="B15" s="362">
        <v>215148</v>
      </c>
      <c r="C15" s="362"/>
      <c r="D15" s="51"/>
      <c r="F15" s="433"/>
      <c r="G15" s="433"/>
      <c r="H15" s="252"/>
      <c r="I15" s="252"/>
      <c r="J15" s="252"/>
      <c r="K15" s="256"/>
      <c r="N15" s="262"/>
    </row>
    <row r="16" spans="1:34" ht="12.95" customHeight="1">
      <c r="A16" s="49" t="s">
        <v>12</v>
      </c>
      <c r="B16" s="363">
        <f>B14+B15</f>
        <v>1024089</v>
      </c>
      <c r="C16" s="362"/>
      <c r="D16" s="51"/>
      <c r="F16" s="434"/>
      <c r="G16" s="434"/>
      <c r="H16" s="252"/>
      <c r="I16" s="252"/>
      <c r="J16" s="252"/>
      <c r="K16" s="256"/>
      <c r="N16" s="262"/>
    </row>
    <row r="17" spans="1:14" ht="12.95" customHeight="1">
      <c r="A17" s="47" t="s">
        <v>15</v>
      </c>
      <c r="B17" s="362">
        <v>150473</v>
      </c>
      <c r="C17" s="362"/>
      <c r="D17" s="51"/>
      <c r="F17" s="433"/>
      <c r="G17" s="433"/>
      <c r="H17" s="252"/>
      <c r="J17" s="252"/>
      <c r="K17" s="256"/>
      <c r="N17" s="262"/>
    </row>
    <row r="18" spans="1:14" ht="12.95" customHeight="1">
      <c r="A18" s="49" t="s">
        <v>12</v>
      </c>
      <c r="B18" s="363">
        <f>B16+B17</f>
        <v>1174562</v>
      </c>
      <c r="C18" s="362"/>
      <c r="D18" s="51"/>
      <c r="F18" s="434"/>
      <c r="G18" s="434"/>
      <c r="H18" s="252"/>
      <c r="I18" s="252"/>
      <c r="J18" s="252"/>
      <c r="K18" s="256"/>
      <c r="N18" s="265"/>
    </row>
    <row r="19" spans="1:14" ht="12.95" customHeight="1">
      <c r="A19" s="47" t="s">
        <v>16</v>
      </c>
      <c r="B19" s="362">
        <v>135093</v>
      </c>
      <c r="C19" s="362"/>
      <c r="D19" s="51"/>
      <c r="F19" s="433"/>
      <c r="G19" s="433"/>
      <c r="H19" s="252"/>
      <c r="J19" s="252"/>
      <c r="K19" s="256"/>
      <c r="N19" s="262"/>
    </row>
    <row r="20" spans="1:14" ht="12.95" customHeight="1">
      <c r="A20" s="49" t="s">
        <v>12</v>
      </c>
      <c r="B20" s="363">
        <f>B18+B19</f>
        <v>1309655</v>
      </c>
      <c r="C20" s="362"/>
      <c r="D20" s="51"/>
      <c r="F20" s="434"/>
      <c r="G20" s="434"/>
      <c r="H20" s="252"/>
      <c r="I20" s="252"/>
      <c r="J20" s="252"/>
      <c r="K20" s="256"/>
      <c r="N20" s="262"/>
    </row>
    <row r="21" spans="1:14" ht="12.95" customHeight="1">
      <c r="A21" s="47" t="s">
        <v>17</v>
      </c>
      <c r="B21" s="362">
        <v>153254</v>
      </c>
      <c r="C21" s="362"/>
      <c r="D21" s="51"/>
      <c r="F21" s="433"/>
      <c r="G21" s="433"/>
      <c r="H21" s="252"/>
      <c r="I21" s="252"/>
      <c r="J21" s="263"/>
      <c r="K21" s="256"/>
      <c r="N21" s="262"/>
    </row>
    <row r="22" spans="1:14" ht="12.95" customHeight="1">
      <c r="A22" s="49" t="s">
        <v>12</v>
      </c>
      <c r="B22" s="363">
        <f>B20+B21</f>
        <v>1462909</v>
      </c>
      <c r="C22" s="362"/>
      <c r="D22" s="51"/>
      <c r="F22" s="434"/>
      <c r="G22" s="434"/>
      <c r="H22" s="252"/>
      <c r="I22" s="252"/>
      <c r="J22" s="252"/>
      <c r="K22" s="256"/>
      <c r="N22" s="252"/>
    </row>
    <row r="23" spans="1:14" ht="12.95" customHeight="1">
      <c r="A23" s="47" t="s">
        <v>18</v>
      </c>
      <c r="B23" s="362">
        <v>144959</v>
      </c>
      <c r="C23" s="362"/>
      <c r="D23" s="51"/>
      <c r="F23" s="433"/>
      <c r="G23" s="433"/>
      <c r="H23" s="252"/>
      <c r="I23" s="252"/>
      <c r="J23" s="252"/>
      <c r="K23" s="256"/>
      <c r="N23" s="252"/>
    </row>
    <row r="24" spans="1:14" ht="12.95" customHeight="1">
      <c r="A24" s="49" t="s">
        <v>12</v>
      </c>
      <c r="B24" s="363">
        <f>B22+B23</f>
        <v>1607868</v>
      </c>
      <c r="C24" s="362"/>
      <c r="D24" s="51"/>
      <c r="F24" s="434"/>
      <c r="G24" s="434"/>
      <c r="H24" s="252"/>
      <c r="I24" s="252"/>
      <c r="J24" s="252"/>
      <c r="K24" s="256"/>
    </row>
    <row r="25" spans="1:14" ht="12.95" customHeight="1">
      <c r="A25" s="47" t="s">
        <v>19</v>
      </c>
      <c r="B25" s="362">
        <v>111141</v>
      </c>
      <c r="C25" s="362"/>
      <c r="D25" s="51"/>
      <c r="F25" s="433"/>
      <c r="G25" s="433"/>
      <c r="H25" s="252"/>
      <c r="I25" s="252"/>
      <c r="J25" s="252"/>
      <c r="K25" s="256"/>
    </row>
    <row r="26" spans="1:14" ht="12.95" customHeight="1">
      <c r="A26" s="49" t="s">
        <v>12</v>
      </c>
      <c r="B26" s="363">
        <f>B24+B25</f>
        <v>1719009</v>
      </c>
      <c r="C26" s="362"/>
      <c r="D26" s="51"/>
      <c r="F26" s="434"/>
      <c r="G26" s="434"/>
      <c r="H26" s="252"/>
      <c r="I26" s="252"/>
      <c r="J26" s="252"/>
      <c r="K26" s="256"/>
    </row>
    <row r="27" spans="1:14" ht="12.95" customHeight="1">
      <c r="A27" s="47" t="s">
        <v>20</v>
      </c>
      <c r="B27" s="362">
        <v>125799</v>
      </c>
      <c r="C27" s="362"/>
      <c r="D27" s="51"/>
      <c r="F27" s="433"/>
      <c r="G27" s="433"/>
      <c r="H27" s="252"/>
      <c r="J27" s="252"/>
      <c r="K27" s="256"/>
    </row>
    <row r="28" spans="1:14" ht="12.95" customHeight="1">
      <c r="A28" s="49" t="s">
        <v>12</v>
      </c>
      <c r="B28" s="363">
        <f>B26+B27</f>
        <v>1844808</v>
      </c>
      <c r="C28" s="362"/>
      <c r="D28" s="51"/>
      <c r="F28" s="434"/>
      <c r="G28" s="434"/>
      <c r="H28" s="252"/>
      <c r="I28" s="252"/>
      <c r="J28" s="252"/>
      <c r="K28" s="256"/>
      <c r="L28" s="266"/>
    </row>
    <row r="29" spans="1:14" ht="12.95" customHeight="1">
      <c r="A29" s="47" t="s">
        <v>21</v>
      </c>
      <c r="B29" s="362">
        <v>160519</v>
      </c>
      <c r="C29" s="362"/>
      <c r="D29" s="51"/>
      <c r="F29" s="433"/>
      <c r="G29" s="433"/>
      <c r="H29" s="263"/>
      <c r="J29" s="263"/>
      <c r="K29" s="256"/>
      <c r="L29" s="266"/>
    </row>
    <row r="30" spans="1:14" ht="12.95" customHeight="1">
      <c r="A30" s="49" t="s">
        <v>12</v>
      </c>
      <c r="B30" s="363">
        <f>B28+B29</f>
        <v>2005327</v>
      </c>
      <c r="C30" s="362"/>
      <c r="D30" s="51"/>
      <c r="F30" s="434"/>
      <c r="G30" s="434"/>
      <c r="H30" s="252"/>
      <c r="I30" s="252"/>
      <c r="J30" s="252"/>
      <c r="K30" s="256"/>
      <c r="L30" s="266"/>
    </row>
    <row r="31" spans="1:14" ht="12.95" customHeight="1">
      <c r="A31" s="47" t="s">
        <v>22</v>
      </c>
      <c r="B31" s="362">
        <v>197790</v>
      </c>
      <c r="C31" s="362"/>
      <c r="D31" s="51"/>
      <c r="F31" s="433"/>
      <c r="G31" s="433"/>
      <c r="H31" s="263"/>
      <c r="J31" s="263"/>
      <c r="K31" s="256"/>
      <c r="L31" s="266"/>
    </row>
    <row r="32" spans="1:14" ht="12.95" customHeight="1">
      <c r="A32" s="49" t="s">
        <v>12</v>
      </c>
      <c r="B32" s="363">
        <f>B30+B31</f>
        <v>2203117</v>
      </c>
      <c r="C32" s="362"/>
      <c r="D32" s="51"/>
      <c r="F32" s="436"/>
      <c r="G32" s="436"/>
      <c r="H32" s="252"/>
      <c r="I32" s="252"/>
      <c r="J32" s="252"/>
      <c r="K32" s="256"/>
    </row>
    <row r="33" spans="1:18" ht="5.0999999999999996" customHeight="1">
      <c r="A33" s="210"/>
      <c r="B33" s="210"/>
      <c r="C33" s="211"/>
      <c r="D33" s="212"/>
      <c r="F33" s="437"/>
      <c r="G33" s="438"/>
    </row>
    <row r="34" spans="1:18" ht="5.0999999999999996" customHeight="1">
      <c r="A34" s="59"/>
      <c r="B34" s="59"/>
      <c r="C34" s="46"/>
      <c r="D34" s="59"/>
      <c r="F34" s="439"/>
      <c r="G34" s="435"/>
    </row>
    <row r="35" spans="1:18" ht="15" customHeight="1">
      <c r="A35" s="32" t="s">
        <v>143</v>
      </c>
      <c r="B35"/>
      <c r="C35"/>
      <c r="D35" s="188"/>
      <c r="G35" s="264"/>
    </row>
    <row r="36" spans="1:18" ht="15" customHeight="1">
      <c r="A36" s="187"/>
      <c r="B36" s="90"/>
      <c r="C36" s="186"/>
      <c r="D36" s="90"/>
    </row>
    <row r="37" spans="1:18" ht="15" customHeight="1">
      <c r="A37" s="90"/>
      <c r="B37" s="90"/>
      <c r="C37" s="186"/>
      <c r="D37" s="90"/>
      <c r="F37" s="473" t="s">
        <v>10</v>
      </c>
      <c r="G37" s="473" t="s">
        <v>11</v>
      </c>
      <c r="H37" s="473" t="s">
        <v>13</v>
      </c>
      <c r="I37" s="473" t="s">
        <v>14</v>
      </c>
      <c r="J37" s="473" t="s">
        <v>15</v>
      </c>
      <c r="K37" s="473" t="s">
        <v>16</v>
      </c>
      <c r="L37" s="473" t="s">
        <v>17</v>
      </c>
      <c r="M37" s="473" t="s">
        <v>18</v>
      </c>
      <c r="N37" s="473" t="s">
        <v>19</v>
      </c>
      <c r="O37" s="473" t="s">
        <v>20</v>
      </c>
      <c r="P37" s="473" t="s">
        <v>21</v>
      </c>
      <c r="Q37" s="473" t="s">
        <v>22</v>
      </c>
      <c r="R37" s="473" t="s">
        <v>97</v>
      </c>
    </row>
    <row r="38" spans="1:18" ht="14.1" customHeight="1">
      <c r="A38" s="90"/>
      <c r="B38" s="90"/>
      <c r="C38" s="186"/>
      <c r="D38" s="90"/>
      <c r="E38" s="117">
        <v>2019</v>
      </c>
      <c r="F38" s="252">
        <v>489618</v>
      </c>
      <c r="G38" s="252">
        <v>459417</v>
      </c>
      <c r="H38" s="252">
        <v>521422</v>
      </c>
      <c r="I38" s="252">
        <v>458104</v>
      </c>
      <c r="J38" s="252">
        <v>358321</v>
      </c>
      <c r="K38" s="252">
        <v>274837</v>
      </c>
      <c r="L38" s="252">
        <v>295042</v>
      </c>
      <c r="M38" s="252">
        <v>269310</v>
      </c>
      <c r="N38" s="252">
        <v>201321</v>
      </c>
      <c r="O38" s="252">
        <v>235613</v>
      </c>
      <c r="P38" s="252">
        <v>333863</v>
      </c>
      <c r="Q38" s="117">
        <v>378690</v>
      </c>
      <c r="R38" s="474">
        <f>SUM(F38:Q38)</f>
        <v>4275558</v>
      </c>
    </row>
    <row r="39" spans="1:18" ht="14.1" customHeight="1">
      <c r="A39" s="90"/>
      <c r="B39" s="90"/>
      <c r="C39" s="186"/>
      <c r="D39" s="90"/>
      <c r="E39" s="117">
        <v>2020</v>
      </c>
      <c r="F39" s="252">
        <v>393660</v>
      </c>
      <c r="G39" s="252">
        <v>398845</v>
      </c>
      <c r="H39" s="252">
        <v>189431</v>
      </c>
      <c r="I39" s="252">
        <v>1163</v>
      </c>
      <c r="J39" s="252">
        <v>1033</v>
      </c>
      <c r="K39" s="252">
        <v>1067</v>
      </c>
      <c r="L39" s="252">
        <v>1474</v>
      </c>
      <c r="M39" s="252">
        <v>1310</v>
      </c>
      <c r="N39" s="252">
        <v>1700</v>
      </c>
      <c r="O39" s="252">
        <v>3335</v>
      </c>
      <c r="P39" s="252">
        <v>27973</v>
      </c>
      <c r="Q39" s="117">
        <v>64929</v>
      </c>
      <c r="R39" s="474">
        <f t="shared" ref="R39:R44" si="1">SUM(F39:Q39)</f>
        <v>1085920</v>
      </c>
    </row>
    <row r="40" spans="1:18" ht="14.1" customHeight="1">
      <c r="A40" s="90"/>
      <c r="B40" s="90"/>
      <c r="C40" s="186"/>
      <c r="D40" s="90"/>
      <c r="E40" s="117">
        <v>2021</v>
      </c>
      <c r="F40" s="261">
        <v>22349</v>
      </c>
      <c r="G40" s="261">
        <v>13204</v>
      </c>
      <c r="H40" s="261">
        <v>12542</v>
      </c>
      <c r="I40" s="261">
        <v>16575</v>
      </c>
      <c r="J40" s="261">
        <v>23540</v>
      </c>
      <c r="K40" s="261">
        <v>26229</v>
      </c>
      <c r="L40" s="261">
        <v>26860</v>
      </c>
      <c r="M40" s="261">
        <v>22425</v>
      </c>
      <c r="N40" s="261">
        <v>17011</v>
      </c>
      <c r="O40" s="261">
        <v>23212</v>
      </c>
      <c r="P40" s="261">
        <v>51184</v>
      </c>
      <c r="Q40" s="117">
        <v>101339</v>
      </c>
      <c r="R40" s="474">
        <f t="shared" si="1"/>
        <v>356470</v>
      </c>
    </row>
    <row r="41" spans="1:18" ht="14.1" customHeight="1">
      <c r="A41" s="90"/>
      <c r="B41" s="90"/>
      <c r="C41" s="186"/>
      <c r="D41" s="90"/>
      <c r="E41" s="117">
        <v>2022</v>
      </c>
      <c r="F41" s="261">
        <v>86428</v>
      </c>
      <c r="G41" s="261">
        <v>99224</v>
      </c>
      <c r="H41" s="261">
        <v>129067</v>
      </c>
      <c r="I41" s="261">
        <v>133271</v>
      </c>
      <c r="J41" s="261">
        <v>116841</v>
      </c>
      <c r="K41" s="261">
        <v>117596</v>
      </c>
      <c r="L41" s="261">
        <v>152430</v>
      </c>
      <c r="M41" s="261">
        <v>136571</v>
      </c>
      <c r="N41" s="261">
        <v>103354</v>
      </c>
      <c r="O41" s="261">
        <v>123589</v>
      </c>
      <c r="P41" s="261">
        <v>178854</v>
      </c>
      <c r="Q41" s="117">
        <v>236862</v>
      </c>
      <c r="R41" s="474">
        <f t="shared" si="1"/>
        <v>1614087</v>
      </c>
    </row>
    <row r="42" spans="1:18" ht="14.1" customHeight="1">
      <c r="A42" s="90"/>
      <c r="B42" s="90"/>
      <c r="C42" s="186"/>
      <c r="D42" s="90"/>
      <c r="E42" s="117">
        <v>2023</v>
      </c>
      <c r="F42" s="263">
        <v>249215</v>
      </c>
      <c r="G42" s="263">
        <v>239751</v>
      </c>
      <c r="H42" s="263">
        <v>263465</v>
      </c>
      <c r="I42" s="263">
        <v>231653</v>
      </c>
      <c r="J42" s="263">
        <v>159850</v>
      </c>
      <c r="K42" s="263">
        <v>154618</v>
      </c>
      <c r="L42" s="263">
        <v>190775</v>
      </c>
      <c r="M42" s="263">
        <v>177671</v>
      </c>
      <c r="N42" s="263">
        <v>147211</v>
      </c>
      <c r="O42" s="263">
        <v>158964</v>
      </c>
      <c r="P42" s="263">
        <v>204668</v>
      </c>
      <c r="Q42" s="263">
        <v>259139</v>
      </c>
      <c r="R42" s="474">
        <f t="shared" si="1"/>
        <v>2436980</v>
      </c>
    </row>
    <row r="43" spans="1:18" ht="14.1" customHeight="1">
      <c r="A43" s="90"/>
      <c r="B43" s="90"/>
      <c r="C43" s="186"/>
      <c r="D43" s="90"/>
      <c r="E43" s="117">
        <v>2024</v>
      </c>
      <c r="F43" s="263">
        <v>259819</v>
      </c>
      <c r="G43" s="263">
        <v>268097</v>
      </c>
      <c r="H43" s="263">
        <v>281025</v>
      </c>
      <c r="I43" s="263">
        <v>215148</v>
      </c>
      <c r="J43" s="263">
        <v>150473</v>
      </c>
      <c r="K43" s="263">
        <v>135093</v>
      </c>
      <c r="L43" s="263">
        <v>153254</v>
      </c>
      <c r="M43" s="263">
        <v>144959</v>
      </c>
      <c r="N43" s="263">
        <v>111141</v>
      </c>
      <c r="O43" s="252">
        <v>125799</v>
      </c>
      <c r="P43" s="252">
        <v>160519</v>
      </c>
      <c r="Q43" s="252">
        <v>197790</v>
      </c>
      <c r="R43" s="474">
        <f t="shared" si="1"/>
        <v>2203117</v>
      </c>
    </row>
    <row r="44" spans="1:18" ht="14.1" customHeight="1">
      <c r="A44" s="90"/>
      <c r="B44" s="90"/>
      <c r="C44" s="186"/>
      <c r="D44" s="90"/>
      <c r="E44" s="473">
        <v>2025</v>
      </c>
      <c r="F44" s="252">
        <f>C10</f>
        <v>196004</v>
      </c>
      <c r="G44" s="252">
        <f>C11</f>
        <v>178263</v>
      </c>
      <c r="H44" s="252">
        <f>C13</f>
        <v>197505</v>
      </c>
      <c r="I44" s="252"/>
      <c r="J44" s="252"/>
      <c r="K44" s="252"/>
      <c r="L44" s="252"/>
      <c r="M44" s="252"/>
      <c r="N44" s="475"/>
      <c r="O44" s="252"/>
      <c r="P44" s="252"/>
      <c r="Q44" s="252"/>
      <c r="R44" s="474">
        <f t="shared" si="1"/>
        <v>571772</v>
      </c>
    </row>
    <row r="45" spans="1:18" ht="14.1" customHeight="1">
      <c r="A45" s="90"/>
      <c r="B45" s="90"/>
      <c r="C45" s="186"/>
      <c r="D45" s="90"/>
      <c r="E45" s="451"/>
      <c r="F45" s="452"/>
      <c r="G45" s="452"/>
      <c r="H45" s="452"/>
      <c r="I45" s="452"/>
      <c r="J45" s="452"/>
      <c r="K45" s="452"/>
      <c r="L45" s="452"/>
      <c r="M45" s="452"/>
      <c r="N45" s="452"/>
      <c r="O45" s="452"/>
      <c r="P45" s="452"/>
      <c r="Q45" s="450"/>
      <c r="R45" s="450"/>
    </row>
    <row r="46" spans="1:18" ht="14.1" customHeight="1">
      <c r="A46" s="37"/>
      <c r="B46" s="37"/>
      <c r="C46" s="168"/>
      <c r="D46" s="37"/>
      <c r="E46" s="451"/>
      <c r="F46" s="452"/>
      <c r="G46" s="452"/>
      <c r="H46" s="452"/>
      <c r="I46" s="452"/>
      <c r="J46" s="452"/>
      <c r="K46" s="452"/>
      <c r="L46" s="452"/>
      <c r="M46" s="452"/>
      <c r="N46" s="452"/>
      <c r="O46" s="452"/>
      <c r="P46" s="452"/>
      <c r="Q46" s="450"/>
      <c r="R46" s="450"/>
    </row>
    <row r="47" spans="1:18" ht="14.1" customHeight="1">
      <c r="A47" s="37"/>
      <c r="B47" s="37"/>
      <c r="C47" s="168"/>
      <c r="D47" s="37"/>
      <c r="E47" s="451"/>
      <c r="F47" s="452"/>
      <c r="G47" s="452"/>
      <c r="H47" s="452"/>
      <c r="I47" s="452"/>
      <c r="J47" s="452"/>
      <c r="K47" s="452"/>
      <c r="L47" s="452"/>
      <c r="M47" s="452"/>
      <c r="N47" s="452"/>
      <c r="O47" s="452"/>
      <c r="P47" s="452"/>
      <c r="Q47" s="450"/>
      <c r="R47" s="450"/>
    </row>
    <row r="48" spans="1:18" ht="14.1" customHeight="1">
      <c r="A48" s="37"/>
      <c r="B48" s="37"/>
      <c r="C48" s="168"/>
      <c r="D48" s="37"/>
      <c r="E48" s="451"/>
      <c r="F48" s="452"/>
      <c r="G48" s="452"/>
      <c r="H48" s="452"/>
      <c r="I48" s="452"/>
      <c r="J48" s="452"/>
      <c r="K48" s="452"/>
      <c r="L48" s="452"/>
      <c r="M48" s="452"/>
      <c r="N48" s="452"/>
      <c r="O48" s="452"/>
      <c r="P48" s="452"/>
      <c r="Q48" s="450"/>
      <c r="R48" s="450"/>
    </row>
    <row r="49" spans="1:18" ht="14.1" customHeight="1">
      <c r="A49" s="37"/>
      <c r="B49" s="37"/>
      <c r="C49" s="168"/>
      <c r="D49" s="37"/>
      <c r="E49" s="450"/>
      <c r="F49" s="450"/>
      <c r="G49" s="450"/>
      <c r="H49" s="450"/>
      <c r="I49" s="450"/>
      <c r="J49" s="450"/>
      <c r="K49" s="450"/>
      <c r="L49" s="450"/>
      <c r="M49" s="450"/>
      <c r="N49" s="450"/>
      <c r="O49" s="450"/>
      <c r="P49" s="450"/>
      <c r="Q49" s="450"/>
      <c r="R49" s="450"/>
    </row>
    <row r="50" spans="1:18" ht="14.1" customHeight="1">
      <c r="A50" s="37"/>
      <c r="B50" s="37"/>
      <c r="C50" s="168"/>
      <c r="D50" s="37"/>
    </row>
    <row r="51" spans="1:18" ht="14.1" customHeight="1">
      <c r="A51" s="37"/>
      <c r="B51" s="37"/>
      <c r="C51" s="168"/>
      <c r="D51" s="37"/>
    </row>
    <row r="52" spans="1:18" ht="14.1" customHeight="1">
      <c r="A52" s="37"/>
      <c r="B52" s="37"/>
      <c r="C52" s="168"/>
      <c r="D52" s="37"/>
    </row>
    <row r="53" spans="1:18" ht="14.1" customHeight="1">
      <c r="A53" s="37"/>
      <c r="B53" s="37"/>
      <c r="C53" s="168"/>
      <c r="D53" s="37"/>
    </row>
    <row r="54" spans="1:18" ht="14.1" customHeight="1">
      <c r="A54" s="37"/>
      <c r="B54" s="37"/>
      <c r="C54" s="168"/>
      <c r="D54" s="37"/>
    </row>
    <row r="55" spans="1:18" ht="14.1" customHeight="1">
      <c r="A55" s="36"/>
      <c r="B55" s="36"/>
      <c r="C55" s="53"/>
      <c r="D55" s="36"/>
    </row>
    <row r="56" spans="1:18" ht="14.1" customHeight="1">
      <c r="A56" s="36"/>
      <c r="B56" s="36"/>
      <c r="C56" s="53"/>
      <c r="D56" s="36"/>
    </row>
    <row r="57" spans="1:18" ht="14.1" customHeight="1">
      <c r="A57" s="36"/>
      <c r="B57" s="36"/>
      <c r="C57" s="53"/>
      <c r="D57" s="36"/>
    </row>
  </sheetData>
  <mergeCells count="2">
    <mergeCell ref="A1:D1"/>
    <mergeCell ref="A3:C3"/>
  </mergeCells>
  <dataValidations count="1">
    <dataValidation type="whole" allowBlank="1" showInputMessage="1" showErrorMessage="1" sqref="J10 F40:P41 G10:G15 H13 B14 B12 F12 G17 G19 G21 G23 G25 G27:G32 F14 C14:C32 C10:C12">
      <formula1>0</formula1>
      <formula2>100000000000</formula2>
    </dataValidation>
  </dataValidations>
  <pageMargins left="0.59055118110236227" right="0.59055118110236227" top="0.59055118110236227" bottom="0.59055118110236227" header="0.59055118110236227" footer="0.59055118110236227"/>
  <pageSetup paperSize="11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D63"/>
  <sheetViews>
    <sheetView showGridLines="0" zoomScaleNormal="100" zoomScaleSheetLayoutView="100" zoomScalePageLayoutView="50" workbookViewId="0">
      <selection activeCell="A5" sqref="A5"/>
    </sheetView>
  </sheetViews>
  <sheetFormatPr baseColWidth="10" defaultRowHeight="12.75"/>
  <cols>
    <col min="1" max="1" width="33.5703125" customWidth="1"/>
    <col min="2" max="4" width="20.42578125" customWidth="1"/>
    <col min="5" max="5" width="25.42578125" style="246" customWidth="1"/>
    <col min="6" max="6" width="38" style="115" customWidth="1"/>
    <col min="7" max="7" width="15.28515625" style="248" customWidth="1"/>
    <col min="8" max="8" width="14.28515625" style="248" customWidth="1"/>
    <col min="9" max="27" width="11.42578125" style="115"/>
    <col min="28" max="39" width="11.42578125" style="201"/>
    <col min="40" max="52" width="11.42578125" style="12"/>
  </cols>
  <sheetData>
    <row r="1" spans="1:56" ht="30.2" customHeight="1">
      <c r="A1" s="486" t="s">
        <v>157</v>
      </c>
      <c r="B1" s="486"/>
      <c r="C1" s="486"/>
      <c r="D1" s="486"/>
      <c r="F1" s="115" t="s">
        <v>100</v>
      </c>
    </row>
    <row r="2" spans="1:56" ht="5.0999999999999996" customHeight="1">
      <c r="A2" s="9"/>
      <c r="B2" s="9"/>
      <c r="C2" s="132"/>
      <c r="D2" s="132"/>
    </row>
    <row r="3" spans="1:56" ht="5.0999999999999996" customHeight="1">
      <c r="A3" s="9"/>
      <c r="B3" s="9"/>
      <c r="C3" s="132"/>
      <c r="D3" s="132"/>
    </row>
    <row r="4" spans="1:56" ht="5.25" customHeight="1">
      <c r="A4" s="9"/>
      <c r="B4" s="9"/>
      <c r="C4" s="2"/>
      <c r="D4" s="2"/>
    </row>
    <row r="5" spans="1:56" ht="15" customHeight="1">
      <c r="A5" s="136" t="s">
        <v>133</v>
      </c>
      <c r="B5" s="1"/>
      <c r="C5" s="2"/>
      <c r="D5" s="2"/>
      <c r="G5" s="247" t="s">
        <v>90</v>
      </c>
    </row>
    <row r="6" spans="1:56" ht="15" customHeight="1">
      <c r="A6" s="6"/>
      <c r="B6" s="2"/>
      <c r="C6" s="2"/>
      <c r="D6" s="21" t="s">
        <v>0</v>
      </c>
      <c r="I6" s="248"/>
    </row>
    <row r="7" spans="1:56" s="9" customFormat="1" ht="5.0999999999999996" customHeight="1">
      <c r="A7" s="80"/>
      <c r="B7" s="80"/>
      <c r="C7" s="80"/>
      <c r="D7" s="80"/>
      <c r="E7" s="294"/>
      <c r="F7" s="116"/>
      <c r="G7" s="259"/>
      <c r="H7" s="259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</row>
    <row r="8" spans="1:56" ht="12.95" customHeight="1">
      <c r="A8" s="190"/>
      <c r="B8" s="484" t="s">
        <v>176</v>
      </c>
      <c r="C8" s="484"/>
      <c r="D8" s="396" t="s">
        <v>1</v>
      </c>
      <c r="E8" s="303" t="s">
        <v>99</v>
      </c>
      <c r="I8" s="403"/>
      <c r="J8" s="24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</row>
    <row r="9" spans="1:56" ht="12.95" customHeight="1">
      <c r="A9" s="228" t="s">
        <v>35</v>
      </c>
      <c r="B9" s="396">
        <v>2024</v>
      </c>
      <c r="C9" s="397">
        <v>2025</v>
      </c>
      <c r="D9" s="398" t="s">
        <v>151</v>
      </c>
      <c r="E9" s="303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</row>
    <row r="10" spans="1:56" s="9" customFormat="1" ht="5.0999999999999996" customHeight="1">
      <c r="A10" s="13"/>
      <c r="B10" s="14"/>
      <c r="C10" s="14"/>
      <c r="D10" s="15"/>
      <c r="E10" s="303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</row>
    <row r="11" spans="1:56" ht="5.0999999999999996" customHeight="1">
      <c r="A11" s="224"/>
      <c r="B11" s="224"/>
      <c r="C11" s="224"/>
      <c r="D11" s="224"/>
      <c r="E11" s="303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</row>
    <row r="12" spans="1:56" ht="12.95" customHeight="1">
      <c r="A12" s="225" t="s">
        <v>3</v>
      </c>
      <c r="B12" s="226">
        <f>SUM(B15,B20,B25,B31,B36,B42)</f>
        <v>808941</v>
      </c>
      <c r="C12" s="226">
        <f>SUM(C15,C20,C25,C31,C36,C42)</f>
        <v>571772</v>
      </c>
      <c r="D12" s="227">
        <f>C12/B12*100</f>
        <v>70.7</v>
      </c>
      <c r="E12" s="303" t="str">
        <f>[1]tab7!A2</f>
        <v>000</v>
      </c>
      <c r="I12" s="404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</row>
    <row r="13" spans="1:56" ht="5.0999999999999996" customHeight="1">
      <c r="A13" s="225"/>
      <c r="B13" s="226"/>
      <c r="C13" s="226"/>
      <c r="D13" s="227"/>
      <c r="E13" s="303" t="str">
        <f>[1]tab7!A3</f>
        <v>010</v>
      </c>
      <c r="I13" s="25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</row>
    <row r="14" spans="1:56" s="272" customFormat="1" ht="5.0999999999999996" customHeight="1">
      <c r="A14" s="269"/>
      <c r="B14" s="270"/>
      <c r="C14" s="270"/>
      <c r="D14" s="271"/>
      <c r="E14" s="303"/>
      <c r="F14" s="115"/>
      <c r="G14" s="115"/>
      <c r="H14" s="115"/>
      <c r="I14" s="257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</row>
    <row r="15" spans="1:56" ht="15.95" customHeight="1">
      <c r="A15" s="465" t="s">
        <v>183</v>
      </c>
      <c r="B15" s="226">
        <f>SUM(B16:B19)</f>
        <v>584780</v>
      </c>
      <c r="C15" s="226">
        <f>SUM(C16:C19)</f>
        <v>426193</v>
      </c>
      <c r="D15" s="227">
        <f t="shared" ref="D15:D42" si="0">C15/B15*100</f>
        <v>72.900000000000006</v>
      </c>
      <c r="E15" s="303" t="str">
        <f>[1]tab7!A4</f>
        <v>015</v>
      </c>
      <c r="F15" s="247"/>
      <c r="G15" s="405"/>
      <c r="H15" s="406"/>
      <c r="I15" s="404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</row>
    <row r="16" spans="1:56" s="66" customFormat="1" ht="12" customHeight="1">
      <c r="A16" s="273" t="s">
        <v>102</v>
      </c>
      <c r="B16" s="95">
        <v>445974</v>
      </c>
      <c r="C16" s="95">
        <v>311727</v>
      </c>
      <c r="D16" s="26">
        <f t="shared" si="0"/>
        <v>69.900000000000006</v>
      </c>
      <c r="E16" s="303" t="str">
        <f>[1]tab7!A5</f>
        <v>020</v>
      </c>
      <c r="F16" s="115"/>
      <c r="G16" s="248"/>
      <c r="H16" s="248"/>
      <c r="I16" s="257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</row>
    <row r="17" spans="1:56" ht="12" customHeight="1">
      <c r="A17" s="273" t="s">
        <v>123</v>
      </c>
      <c r="B17" s="95">
        <v>19255</v>
      </c>
      <c r="C17" s="95">
        <v>16269</v>
      </c>
      <c r="D17" s="26">
        <f t="shared" si="0"/>
        <v>84.5</v>
      </c>
      <c r="E17" s="303" t="str">
        <f>[1]tab7!A6</f>
        <v>030</v>
      </c>
      <c r="I17" s="25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</row>
    <row r="18" spans="1:56" s="66" customFormat="1" ht="12" customHeight="1">
      <c r="A18" s="273" t="s">
        <v>103</v>
      </c>
      <c r="B18" s="95">
        <v>40058</v>
      </c>
      <c r="C18" s="95">
        <v>34415</v>
      </c>
      <c r="D18" s="26">
        <f t="shared" si="0"/>
        <v>85.9</v>
      </c>
      <c r="E18" s="303" t="str">
        <f>[1]tab7!A7</f>
        <v>040</v>
      </c>
      <c r="F18" s="115"/>
      <c r="G18" s="248"/>
      <c r="H18" s="248"/>
      <c r="I18" s="257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</row>
    <row r="19" spans="1:56" s="66" customFormat="1" ht="12" customHeight="1">
      <c r="A19" s="273" t="s">
        <v>104</v>
      </c>
      <c r="B19" s="95">
        <v>79493</v>
      </c>
      <c r="C19" s="95">
        <v>63782</v>
      </c>
      <c r="D19" s="26">
        <f t="shared" si="0"/>
        <v>80.2</v>
      </c>
      <c r="E19" s="303" t="str">
        <f>[1]tab7!A8</f>
        <v>050</v>
      </c>
      <c r="F19" s="115"/>
      <c r="G19" s="407"/>
      <c r="H19" s="407"/>
      <c r="I19" s="257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</row>
    <row r="20" spans="1:56" ht="15.95" customHeight="1">
      <c r="A20" s="225" t="s">
        <v>138</v>
      </c>
      <c r="B20" s="226">
        <f>SUM(B21:B24)</f>
        <v>200575</v>
      </c>
      <c r="C20" s="226">
        <f>SUM(C21:C24)</f>
        <v>124417</v>
      </c>
      <c r="D20" s="227">
        <f t="shared" si="0"/>
        <v>62</v>
      </c>
      <c r="E20" s="303" t="str">
        <f>[1]tab7!A9</f>
        <v>051</v>
      </c>
      <c r="F20" s="247"/>
      <c r="G20" s="408"/>
      <c r="H20" s="408"/>
      <c r="I20" s="404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</row>
    <row r="21" spans="1:56" s="66" customFormat="1" ht="12" customHeight="1">
      <c r="A21" s="273" t="s">
        <v>105</v>
      </c>
      <c r="B21" s="453">
        <v>93023</v>
      </c>
      <c r="C21" s="453">
        <v>51676</v>
      </c>
      <c r="D21" s="26">
        <f t="shared" si="0"/>
        <v>55.6</v>
      </c>
      <c r="E21" s="303" t="str">
        <f>[1]tab7!A10</f>
        <v>053</v>
      </c>
      <c r="F21" s="247"/>
      <c r="G21" s="408"/>
      <c r="H21" s="408"/>
      <c r="I21" s="257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</row>
    <row r="22" spans="1:56" s="66" customFormat="1" ht="12" customHeight="1">
      <c r="A22" s="273" t="s">
        <v>106</v>
      </c>
      <c r="B22" s="453">
        <v>21560</v>
      </c>
      <c r="C22" s="453">
        <v>8883</v>
      </c>
      <c r="D22" s="26">
        <f t="shared" si="0"/>
        <v>41.2</v>
      </c>
      <c r="E22" s="303" t="str">
        <f>[1]tab7!A11</f>
        <v>055</v>
      </c>
      <c r="F22" s="115"/>
      <c r="G22" s="407"/>
      <c r="H22" s="407"/>
      <c r="I22" s="257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</row>
    <row r="23" spans="1:56" s="66" customFormat="1" ht="12" customHeight="1">
      <c r="A23" s="273" t="s">
        <v>107</v>
      </c>
      <c r="B23" s="453">
        <v>52051</v>
      </c>
      <c r="C23" s="453">
        <v>39224</v>
      </c>
      <c r="D23" s="26">
        <f t="shared" si="0"/>
        <v>75.400000000000006</v>
      </c>
      <c r="E23" s="303" t="str">
        <f>[1]tab7!A12</f>
        <v>057</v>
      </c>
      <c r="F23" s="115"/>
      <c r="G23" s="409"/>
      <c r="H23" s="410"/>
      <c r="I23" s="257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</row>
    <row r="24" spans="1:56" s="66" customFormat="1" ht="12" customHeight="1">
      <c r="A24" s="273" t="s">
        <v>108</v>
      </c>
      <c r="B24" s="453">
        <v>33941</v>
      </c>
      <c r="C24" s="453">
        <v>24634</v>
      </c>
      <c r="D24" s="26">
        <f t="shared" si="0"/>
        <v>72.599999999999994</v>
      </c>
      <c r="E24" s="303" t="str">
        <f>[1]tab7!A13</f>
        <v>070</v>
      </c>
      <c r="F24" s="115"/>
      <c r="G24" s="409"/>
      <c r="H24" s="410"/>
      <c r="I24" s="257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</row>
    <row r="25" spans="1:56" ht="15.95" customHeight="1">
      <c r="A25" s="225" t="s">
        <v>139</v>
      </c>
      <c r="B25" s="226">
        <f>SUM(B26:B30)</f>
        <v>20778</v>
      </c>
      <c r="C25" s="226">
        <f>SUM(C26:C30)</f>
        <v>18716</v>
      </c>
      <c r="D25" s="227">
        <f t="shared" si="0"/>
        <v>90.1</v>
      </c>
      <c r="E25" s="303" t="str">
        <f>[1]tab7!A14</f>
        <v>071</v>
      </c>
      <c r="G25" s="409"/>
      <c r="H25" s="410"/>
      <c r="I25" s="404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</row>
    <row r="26" spans="1:56" s="66" customFormat="1" ht="12" customHeight="1">
      <c r="A26" s="273" t="s">
        <v>109</v>
      </c>
      <c r="B26" s="453">
        <v>7177</v>
      </c>
      <c r="C26" s="453">
        <v>7983</v>
      </c>
      <c r="D26" s="26">
        <f t="shared" si="0"/>
        <v>111.2</v>
      </c>
      <c r="E26" s="303" t="str">
        <f>[1]tab7!A15</f>
        <v>073</v>
      </c>
      <c r="F26" s="247"/>
      <c r="G26" s="408"/>
      <c r="H26" s="408"/>
      <c r="I26" s="257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</row>
    <row r="27" spans="1:56" s="66" customFormat="1" ht="12" customHeight="1">
      <c r="A27" s="274" t="s">
        <v>110</v>
      </c>
      <c r="B27" s="453">
        <v>3758</v>
      </c>
      <c r="C27" s="453">
        <v>1760</v>
      </c>
      <c r="D27" s="26">
        <f t="shared" si="0"/>
        <v>46.8</v>
      </c>
      <c r="E27" s="303" t="str">
        <f>[1]tab7!A16</f>
        <v>075</v>
      </c>
      <c r="F27" s="115"/>
      <c r="G27" s="407"/>
      <c r="H27" s="407"/>
      <c r="I27" s="257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</row>
    <row r="28" spans="1:56" s="66" customFormat="1" ht="12" customHeight="1">
      <c r="A28" s="273" t="s">
        <v>111</v>
      </c>
      <c r="B28" s="453">
        <v>263</v>
      </c>
      <c r="C28" s="453">
        <v>156</v>
      </c>
      <c r="D28" s="26">
        <f t="shared" si="0"/>
        <v>59.3</v>
      </c>
      <c r="E28" s="303" t="str">
        <f>[1]tab7!A17</f>
        <v>077</v>
      </c>
      <c r="F28" s="115"/>
      <c r="G28" s="411"/>
      <c r="H28" s="410"/>
      <c r="I28" s="257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</row>
    <row r="29" spans="1:56" s="66" customFormat="1" ht="12" customHeight="1">
      <c r="A29" s="273" t="s">
        <v>112</v>
      </c>
      <c r="B29" s="453">
        <v>4266</v>
      </c>
      <c r="C29" s="453">
        <v>2007</v>
      </c>
      <c r="D29" s="26">
        <f t="shared" si="0"/>
        <v>47</v>
      </c>
      <c r="E29" s="303" t="str">
        <f>[1]tab7!A18</f>
        <v>079</v>
      </c>
      <c r="F29" s="115"/>
      <c r="G29" s="411"/>
      <c r="H29" s="410"/>
      <c r="I29" s="257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</row>
    <row r="30" spans="1:56" s="66" customFormat="1" ht="12" customHeight="1">
      <c r="A30" s="273" t="s">
        <v>113</v>
      </c>
      <c r="B30" s="453">
        <v>5314</v>
      </c>
      <c r="C30" s="453">
        <v>6810</v>
      </c>
      <c r="D30" s="26">
        <f t="shared" si="0"/>
        <v>128.19999999999999</v>
      </c>
      <c r="E30" s="303" t="str">
        <f>[1]tab7!A19</f>
        <v>082</v>
      </c>
      <c r="F30" s="115"/>
      <c r="G30" s="411"/>
      <c r="H30" s="410"/>
      <c r="I30" s="257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</row>
    <row r="31" spans="1:56" ht="15.95" customHeight="1">
      <c r="A31" s="465" t="s">
        <v>184</v>
      </c>
      <c r="B31" s="226">
        <f>SUM(B32:B35)</f>
        <v>674</v>
      </c>
      <c r="C31" s="226">
        <f>SUM(C32:C35)</f>
        <v>530</v>
      </c>
      <c r="D31" s="227">
        <f t="shared" si="0"/>
        <v>78.599999999999994</v>
      </c>
      <c r="E31" s="303" t="str">
        <f>[1]tab7!A20</f>
        <v>083</v>
      </c>
      <c r="F31" s="247"/>
      <c r="G31" s="407"/>
      <c r="H31" s="407"/>
      <c r="I31" s="404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</row>
    <row r="32" spans="1:56" s="66" customFormat="1" ht="12" customHeight="1">
      <c r="A32" s="273" t="s">
        <v>114</v>
      </c>
      <c r="B32" s="453">
        <v>663</v>
      </c>
      <c r="C32" s="453">
        <v>521</v>
      </c>
      <c r="D32" s="26">
        <f t="shared" si="0"/>
        <v>78.599999999999994</v>
      </c>
      <c r="E32" s="303" t="str">
        <f>[1]tab7!A21</f>
        <v>085</v>
      </c>
      <c r="F32" s="115"/>
      <c r="G32" s="407"/>
      <c r="H32" s="407"/>
      <c r="I32" s="257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</row>
    <row r="33" spans="1:56" s="66" customFormat="1" ht="12" customHeight="1">
      <c r="A33" s="273" t="s">
        <v>115</v>
      </c>
      <c r="B33" s="453">
        <v>1</v>
      </c>
      <c r="C33" s="453">
        <v>0</v>
      </c>
      <c r="D33" s="464" t="s">
        <v>182</v>
      </c>
      <c r="E33" s="303" t="str">
        <f>[1]tab7!A22</f>
        <v>087</v>
      </c>
      <c r="F33" s="115"/>
      <c r="G33" s="411"/>
      <c r="H33" s="115"/>
      <c r="I33" s="257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</row>
    <row r="34" spans="1:56" s="66" customFormat="1" ht="12" customHeight="1">
      <c r="A34" s="273" t="s">
        <v>116</v>
      </c>
      <c r="B34" s="453">
        <v>5</v>
      </c>
      <c r="C34" s="453">
        <v>6</v>
      </c>
      <c r="D34" s="26">
        <f t="shared" si="0"/>
        <v>120</v>
      </c>
      <c r="E34" s="303" t="str">
        <f>[1]tab7!A23</f>
        <v>089</v>
      </c>
      <c r="F34" s="115"/>
      <c r="G34" s="411"/>
      <c r="H34" s="410"/>
      <c r="I34" s="257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</row>
    <row r="35" spans="1:56" s="66" customFormat="1" ht="12" customHeight="1">
      <c r="A35" s="273" t="s">
        <v>117</v>
      </c>
      <c r="B35" s="453">
        <v>5</v>
      </c>
      <c r="C35" s="453">
        <v>3</v>
      </c>
      <c r="D35" s="26">
        <f t="shared" si="0"/>
        <v>60</v>
      </c>
      <c r="E35" s="303" t="str">
        <f>[1]tab7!A24</f>
        <v>091</v>
      </c>
      <c r="F35" s="115"/>
      <c r="G35" s="411"/>
      <c r="H35" s="248"/>
      <c r="I35" s="257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</row>
    <row r="36" spans="1:56" ht="15.95" customHeight="1">
      <c r="A36" s="465" t="s">
        <v>185</v>
      </c>
      <c r="B36" s="226">
        <f>SUM(B37:B41)</f>
        <v>2099</v>
      </c>
      <c r="C36" s="226">
        <f>SUM(C37:C41)</f>
        <v>1894</v>
      </c>
      <c r="D36" s="227">
        <f t="shared" si="0"/>
        <v>90.2</v>
      </c>
      <c r="E36" s="303" t="str">
        <f>[1]tab7!A25</f>
        <v>092</v>
      </c>
      <c r="G36" s="411"/>
      <c r="I36" s="404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</row>
    <row r="37" spans="1:56" s="66" customFormat="1" ht="12" customHeight="1">
      <c r="A37" s="273" t="s">
        <v>118</v>
      </c>
      <c r="B37" s="453">
        <v>326</v>
      </c>
      <c r="C37" s="453">
        <v>300</v>
      </c>
      <c r="D37" s="26">
        <f t="shared" si="0"/>
        <v>92</v>
      </c>
      <c r="E37" s="303" t="str">
        <f>[1]tab7!A26</f>
        <v>094</v>
      </c>
      <c r="F37" s="247"/>
      <c r="G37" s="407"/>
      <c r="H37" s="407"/>
      <c r="I37" s="257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</row>
    <row r="38" spans="1:56" s="66" customFormat="1" ht="12" customHeight="1">
      <c r="A38" s="273" t="s">
        <v>119</v>
      </c>
      <c r="B38" s="453">
        <v>344</v>
      </c>
      <c r="C38" s="453">
        <v>246</v>
      </c>
      <c r="D38" s="26">
        <f t="shared" si="0"/>
        <v>71.5</v>
      </c>
      <c r="E38" s="303" t="str">
        <f>[1]tab7!A27</f>
        <v>096</v>
      </c>
      <c r="F38" s="115"/>
      <c r="G38" s="407"/>
      <c r="H38" s="407"/>
      <c r="I38" s="257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</row>
    <row r="39" spans="1:56" s="66" customFormat="1" ht="12" customHeight="1">
      <c r="A39" s="273" t="s">
        <v>120</v>
      </c>
      <c r="B39" s="453">
        <v>979</v>
      </c>
      <c r="C39" s="453">
        <v>688</v>
      </c>
      <c r="D39" s="26">
        <f t="shared" si="0"/>
        <v>70.3</v>
      </c>
      <c r="E39" s="303" t="str">
        <f>[1]tab7!A28</f>
        <v>098</v>
      </c>
      <c r="F39" s="115"/>
      <c r="G39" s="119"/>
      <c r="H39" s="248"/>
      <c r="I39" s="257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</row>
    <row r="40" spans="1:56" s="66" customFormat="1" ht="12" customHeight="1">
      <c r="A40" s="273" t="s">
        <v>121</v>
      </c>
      <c r="B40" s="453">
        <v>228</v>
      </c>
      <c r="C40" s="453">
        <v>313</v>
      </c>
      <c r="D40" s="26">
        <f t="shared" si="0"/>
        <v>137.30000000000001</v>
      </c>
      <c r="E40" s="303" t="str">
        <f>[1]tab7!A29</f>
        <v>100</v>
      </c>
      <c r="F40" s="115"/>
      <c r="G40" s="412"/>
      <c r="H40" s="304"/>
      <c r="I40" s="257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</row>
    <row r="41" spans="1:56" s="66" customFormat="1" ht="12" customHeight="1">
      <c r="A41" s="273" t="s">
        <v>122</v>
      </c>
      <c r="B41" s="453">
        <v>222</v>
      </c>
      <c r="C41" s="453">
        <v>347</v>
      </c>
      <c r="D41" s="26">
        <f t="shared" si="0"/>
        <v>156.30000000000001</v>
      </c>
      <c r="E41" s="303" t="str">
        <f>[1]tab7!A30</f>
        <v>900</v>
      </c>
      <c r="F41" s="115"/>
      <c r="G41" s="412"/>
      <c r="H41" s="304"/>
      <c r="I41" s="257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</row>
    <row r="42" spans="1:56" ht="15.95" customHeight="1">
      <c r="A42" s="225" t="s">
        <v>140</v>
      </c>
      <c r="B42" s="454">
        <v>35</v>
      </c>
      <c r="C42" s="454">
        <v>22</v>
      </c>
      <c r="D42" s="227">
        <f t="shared" si="0"/>
        <v>62.9</v>
      </c>
      <c r="E42" s="303"/>
      <c r="I42" s="404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</row>
    <row r="43" spans="1:56" s="66" customFormat="1" ht="4.9000000000000004" customHeight="1">
      <c r="A43" s="238"/>
      <c r="B43" s="239"/>
      <c r="C43" s="239"/>
      <c r="D43" s="152"/>
      <c r="E43" s="115"/>
      <c r="F43" s="115"/>
      <c r="G43" s="115"/>
      <c r="H43" s="115"/>
      <c r="I43" s="306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</row>
    <row r="44" spans="1:56" s="66" customFormat="1" ht="4.9000000000000004" customHeight="1">
      <c r="A44" s="77"/>
      <c r="B44" s="95"/>
      <c r="C44" s="95"/>
      <c r="D44" s="26"/>
      <c r="E44" s="115"/>
      <c r="F44" s="115"/>
      <c r="G44" s="248"/>
      <c r="H44" s="248"/>
      <c r="I44" s="306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</row>
    <row r="45" spans="1:56" s="66" customFormat="1" ht="15" customHeight="1">
      <c r="A45" s="32" t="s">
        <v>143</v>
      </c>
      <c r="B45" s="95"/>
      <c r="C45" s="95"/>
      <c r="D45" s="26"/>
      <c r="E45" s="115">
        <f>4144353-60</f>
        <v>4144293</v>
      </c>
      <c r="F45" s="115"/>
      <c r="G45" s="305"/>
      <c r="H45" s="304"/>
      <c r="I45" s="306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</row>
    <row r="46" spans="1:56" s="237" customFormat="1" ht="15.95" customHeight="1">
      <c r="A46" s="215"/>
      <c r="B46" s="232"/>
      <c r="C46" s="233"/>
      <c r="D46" s="234"/>
      <c r="E46" s="254"/>
      <c r="F46" s="455"/>
      <c r="G46" s="456"/>
      <c r="H46" s="413"/>
      <c r="I46" s="414"/>
      <c r="J46" s="254"/>
      <c r="K46" s="254"/>
      <c r="L46" s="254"/>
      <c r="M46" s="254"/>
      <c r="N46" s="254"/>
      <c r="O46" s="254"/>
      <c r="P46" s="254"/>
      <c r="Q46" s="254"/>
      <c r="R46" s="254"/>
      <c r="S46" s="254"/>
      <c r="T46" s="254"/>
      <c r="U46" s="254"/>
      <c r="V46" s="254"/>
      <c r="W46" s="254"/>
      <c r="X46" s="254"/>
      <c r="Y46" s="254"/>
      <c r="Z46" s="254"/>
      <c r="AA46" s="254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235"/>
      <c r="AN46" s="236"/>
      <c r="AO46" s="236"/>
      <c r="AP46" s="236"/>
      <c r="AQ46" s="236"/>
      <c r="AR46" s="236"/>
      <c r="AS46" s="236"/>
      <c r="AT46" s="236"/>
      <c r="AU46" s="236"/>
      <c r="AV46" s="236"/>
      <c r="AW46" s="236"/>
      <c r="AX46" s="236"/>
      <c r="AY46" s="236"/>
      <c r="AZ46" s="236"/>
      <c r="BA46" s="236"/>
      <c r="BB46" s="236"/>
      <c r="BC46" s="236"/>
      <c r="BD46" s="236"/>
    </row>
    <row r="47" spans="1:56" s="66" customFormat="1" ht="15.95" customHeight="1">
      <c r="A47" s="77"/>
      <c r="B47" s="95"/>
      <c r="C47" s="95"/>
      <c r="D47" s="26"/>
      <c r="E47" s="115"/>
      <c r="F47" s="354"/>
      <c r="G47" s="457"/>
      <c r="H47" s="407"/>
      <c r="I47" s="306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</row>
    <row r="48" spans="1:56" s="66" customFormat="1" ht="15.95" customHeight="1">
      <c r="A48" s="77"/>
      <c r="B48" s="95"/>
      <c r="C48" s="95"/>
      <c r="D48" s="26"/>
      <c r="E48" s="115"/>
      <c r="F48" s="354"/>
      <c r="G48" s="458"/>
      <c r="H48" s="415"/>
      <c r="I48" s="306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</row>
    <row r="49" spans="1:56" s="66" customFormat="1" ht="15.95" customHeight="1">
      <c r="A49" s="77"/>
      <c r="B49" s="95"/>
      <c r="C49" s="95"/>
      <c r="D49" s="26"/>
      <c r="E49" s="115"/>
      <c r="F49" s="472" t="s">
        <v>183</v>
      </c>
      <c r="G49" s="305">
        <f>SUM(C15)</f>
        <v>426193</v>
      </c>
      <c r="H49" s="304"/>
      <c r="I49" s="306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</row>
    <row r="50" spans="1:56" s="66" customFormat="1" ht="15.95" customHeight="1">
      <c r="A50" s="77"/>
      <c r="B50" s="95"/>
      <c r="C50" s="95"/>
      <c r="D50" s="26"/>
      <c r="E50" s="115"/>
      <c r="F50" s="269" t="s">
        <v>138</v>
      </c>
      <c r="G50" s="471">
        <f>SUM(C20)</f>
        <v>124417</v>
      </c>
      <c r="H50" s="304"/>
      <c r="I50" s="306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</row>
    <row r="51" spans="1:56" s="66" customFormat="1" ht="15.95" customHeight="1">
      <c r="A51" s="77"/>
      <c r="B51" s="95"/>
      <c r="C51" s="95"/>
      <c r="D51" s="26"/>
      <c r="E51" s="115"/>
      <c r="F51" s="269" t="s">
        <v>139</v>
      </c>
      <c r="G51" s="471">
        <f>SUM(C25)</f>
        <v>18716</v>
      </c>
      <c r="H51" s="304"/>
      <c r="I51" s="306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</row>
    <row r="52" spans="1:56" s="66" customFormat="1" ht="15.95" customHeight="1">
      <c r="A52" s="77"/>
      <c r="B52" s="95"/>
      <c r="C52" s="95"/>
      <c r="D52" s="26"/>
      <c r="E52" s="115"/>
      <c r="F52" s="472" t="s">
        <v>184</v>
      </c>
      <c r="G52" s="471">
        <f>SUM(C31)</f>
        <v>530</v>
      </c>
      <c r="H52" s="304"/>
      <c r="I52" s="306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201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</row>
    <row r="53" spans="1:56" s="66" customFormat="1" ht="15.95" customHeight="1">
      <c r="A53" s="77"/>
      <c r="B53" s="95"/>
      <c r="C53" s="95"/>
      <c r="D53" s="26"/>
      <c r="E53" s="115"/>
      <c r="F53" s="472" t="s">
        <v>185</v>
      </c>
      <c r="G53" s="471">
        <f>SUM(C36)</f>
        <v>1894</v>
      </c>
      <c r="H53" s="304"/>
      <c r="I53" s="306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</row>
    <row r="54" spans="1:56" s="66" customFormat="1" ht="15.95" customHeight="1">
      <c r="A54" s="77"/>
      <c r="B54" s="95"/>
      <c r="C54" s="95"/>
      <c r="D54" s="26"/>
      <c r="E54" s="115"/>
      <c r="F54" s="269" t="s">
        <v>140</v>
      </c>
      <c r="G54" s="471">
        <f>SUM(C42)</f>
        <v>22</v>
      </c>
      <c r="H54" s="304"/>
      <c r="I54" s="306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</row>
    <row r="55" spans="1:56" s="66" customFormat="1" ht="15.95" customHeight="1">
      <c r="A55" s="77"/>
      <c r="B55" s="95"/>
      <c r="C55" s="95"/>
      <c r="D55" s="26"/>
      <c r="E55" s="115"/>
      <c r="F55" s="354"/>
      <c r="G55" s="460"/>
      <c r="H55" s="304"/>
      <c r="I55" s="306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</row>
    <row r="56" spans="1:56" s="66" customFormat="1" ht="15.95" customHeight="1">
      <c r="A56" s="77"/>
      <c r="B56" s="95"/>
      <c r="C56" s="95"/>
      <c r="D56" s="26"/>
      <c r="E56" s="115"/>
      <c r="F56" s="354"/>
      <c r="G56" s="459"/>
      <c r="H56" s="304"/>
      <c r="I56" s="306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</row>
    <row r="57" spans="1:56" s="66" customFormat="1" ht="15.95" customHeight="1">
      <c r="A57" s="77"/>
      <c r="B57" s="95"/>
      <c r="C57" s="95"/>
      <c r="D57" s="26"/>
      <c r="E57" s="115"/>
      <c r="F57" s="115"/>
      <c r="G57" s="305"/>
      <c r="H57" s="304"/>
      <c r="I57" s="306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</row>
    <row r="58" spans="1:56" s="66" customFormat="1" ht="15.95" customHeight="1">
      <c r="A58" s="77"/>
      <c r="B58" s="95"/>
      <c r="C58" s="95"/>
      <c r="D58" s="26"/>
      <c r="E58" s="115"/>
      <c r="F58" s="115"/>
      <c r="G58" s="305"/>
      <c r="H58" s="304"/>
      <c r="I58" s="306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201"/>
      <c r="AC58" s="201"/>
      <c r="AD58" s="201"/>
      <c r="AE58" s="201"/>
      <c r="AF58" s="201"/>
      <c r="AG58" s="201"/>
      <c r="AH58" s="201"/>
      <c r="AI58" s="201"/>
      <c r="AJ58" s="201"/>
      <c r="AK58" s="201"/>
      <c r="AL58" s="201"/>
      <c r="AM58" s="201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</row>
    <row r="59" spans="1:56" s="66" customFormat="1" ht="15.95" customHeight="1">
      <c r="A59" s="77"/>
      <c r="B59" s="95"/>
      <c r="C59" s="95"/>
      <c r="D59" s="26"/>
      <c r="E59" s="115"/>
      <c r="F59" s="115"/>
      <c r="G59" s="305"/>
      <c r="H59" s="304"/>
      <c r="I59" s="306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</row>
    <row r="60" spans="1:56" s="66" customFormat="1" ht="15.95" customHeight="1">
      <c r="A60" s="77"/>
      <c r="B60" s="95"/>
      <c r="C60" s="95"/>
      <c r="D60" s="26"/>
      <c r="E60" s="115"/>
      <c r="F60" s="115"/>
      <c r="G60" s="305"/>
      <c r="H60" s="304"/>
      <c r="I60" s="306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</row>
    <row r="61" spans="1:56" s="66" customFormat="1" ht="15.95" customHeight="1">
      <c r="A61" s="77"/>
      <c r="B61" s="95"/>
      <c r="C61" s="95"/>
      <c r="D61" s="26"/>
      <c r="E61" s="115"/>
      <c r="F61" s="115"/>
      <c r="G61" s="305"/>
      <c r="H61" s="304"/>
      <c r="I61" s="306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201"/>
      <c r="AC61" s="201"/>
      <c r="AD61" s="201"/>
      <c r="AE61" s="201"/>
      <c r="AF61" s="201"/>
      <c r="AG61" s="201"/>
      <c r="AH61" s="201"/>
      <c r="AI61" s="201"/>
      <c r="AJ61" s="201"/>
      <c r="AK61" s="201"/>
      <c r="AL61" s="201"/>
      <c r="AM61" s="201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</row>
    <row r="62" spans="1:56" s="66" customFormat="1" ht="15.95" customHeight="1">
      <c r="A62" s="77"/>
      <c r="B62" s="95"/>
      <c r="C62" s="95"/>
      <c r="D62" s="26"/>
      <c r="E62" s="115"/>
      <c r="F62" s="115"/>
      <c r="G62" s="305"/>
      <c r="H62" s="304"/>
      <c r="I62" s="306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</row>
    <row r="63" spans="1:56" s="66" customFormat="1" ht="15.95" customHeight="1">
      <c r="A63" s="77"/>
      <c r="B63" s="95"/>
      <c r="C63" s="95"/>
      <c r="D63" s="26"/>
      <c r="E63" s="115"/>
      <c r="F63" s="115"/>
      <c r="G63" s="305"/>
      <c r="H63" s="304"/>
      <c r="I63" s="306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</row>
  </sheetData>
  <mergeCells count="2">
    <mergeCell ref="B8:C8"/>
    <mergeCell ref="A1:D1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E10:E11" numberStoredAsText="1"/>
    <ignoredError sqref="B36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03"/>
  <sheetViews>
    <sheetView showGridLines="0" zoomScaleNormal="100" zoomScaleSheetLayoutView="100" zoomScalePageLayoutView="50" workbookViewId="0">
      <selection activeCell="A5" sqref="A5"/>
    </sheetView>
  </sheetViews>
  <sheetFormatPr baseColWidth="10" defaultColWidth="11.42578125" defaultRowHeight="12.75"/>
  <cols>
    <col min="1" max="1" width="30.5703125" style="36" customWidth="1"/>
    <col min="2" max="4" width="20.5703125" style="36" customWidth="1"/>
    <col min="5" max="5" width="17.28515625" style="203" customWidth="1"/>
    <col min="6" max="6" width="10.85546875" style="203" customWidth="1"/>
    <col min="7" max="18" width="11.42578125" style="203"/>
    <col min="19" max="20" width="11.42578125" style="117"/>
    <col min="21" max="25" width="11.42578125" style="203"/>
    <col min="26" max="26" width="11.42578125" style="117"/>
    <col min="27" max="16384" width="11.42578125" style="36"/>
  </cols>
  <sheetData>
    <row r="1" spans="1:26" ht="30.2" customHeight="1">
      <c r="A1" s="486" t="s">
        <v>152</v>
      </c>
      <c r="B1" s="486"/>
      <c r="C1" s="486"/>
      <c r="D1" s="486"/>
    </row>
    <row r="2" spans="1:26" ht="5.0999999999999996" customHeight="1">
      <c r="A2" s="37"/>
      <c r="B2" s="37"/>
      <c r="C2" s="38"/>
      <c r="D2" s="38"/>
    </row>
    <row r="3" spans="1:26" ht="5.0999999999999996" customHeight="1">
      <c r="A3" s="37"/>
      <c r="B3" s="37"/>
      <c r="C3" s="38"/>
      <c r="D3" s="38"/>
    </row>
    <row r="4" spans="1:26" ht="6.75" customHeight="1">
      <c r="A4" s="37"/>
      <c r="B4" s="88"/>
      <c r="C4" s="39"/>
      <c r="D4" s="56"/>
    </row>
    <row r="5" spans="1:26" ht="15" customHeight="1">
      <c r="A5" s="191" t="s">
        <v>134</v>
      </c>
      <c r="B5" s="88"/>
      <c r="C5" s="39"/>
      <c r="D5" s="56"/>
    </row>
    <row r="6" spans="1:26" ht="15" customHeight="1">
      <c r="A6" s="57"/>
      <c r="B6" s="57"/>
      <c r="C6" s="57"/>
      <c r="D6" s="42" t="s">
        <v>0</v>
      </c>
      <c r="G6" s="201"/>
      <c r="H6" s="307"/>
    </row>
    <row r="7" spans="1:26" s="37" customFormat="1" ht="5.0999999999999996" customHeight="1">
      <c r="A7" s="58"/>
      <c r="B7" s="58"/>
      <c r="C7" s="58"/>
      <c r="D7" s="58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118"/>
      <c r="T7" s="118"/>
      <c r="U7" s="204"/>
      <c r="V7" s="204"/>
      <c r="W7" s="204"/>
      <c r="X7" s="204"/>
      <c r="Y7" s="204"/>
      <c r="Z7" s="118"/>
    </row>
    <row r="8" spans="1:26" s="89" customFormat="1" ht="15" customHeight="1">
      <c r="A8" s="416" t="s">
        <v>42</v>
      </c>
      <c r="B8" s="494" t="s">
        <v>177</v>
      </c>
      <c r="C8" s="494"/>
      <c r="D8" s="494"/>
      <c r="E8" s="205"/>
      <c r="F8" s="327"/>
      <c r="G8" s="327"/>
      <c r="H8" s="327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120"/>
      <c r="T8" s="120"/>
      <c r="U8" s="205"/>
      <c r="V8" s="205"/>
      <c r="W8" s="205"/>
      <c r="X8" s="205"/>
      <c r="Y8" s="205"/>
      <c r="Z8" s="120"/>
    </row>
    <row r="9" spans="1:26" s="52" customFormat="1" ht="15" customHeight="1">
      <c r="A9" s="217" t="s">
        <v>43</v>
      </c>
      <c r="B9" s="221" t="s">
        <v>3</v>
      </c>
      <c r="C9" s="221" t="s">
        <v>44</v>
      </c>
      <c r="D9" s="394" t="s">
        <v>45</v>
      </c>
      <c r="E9" s="203"/>
      <c r="F9" s="327"/>
      <c r="G9" s="327"/>
      <c r="H9" s="327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117"/>
      <c r="T9" s="117"/>
      <c r="U9" s="203"/>
      <c r="V9" s="203"/>
      <c r="W9" s="203"/>
      <c r="X9" s="203"/>
      <c r="Y9" s="203"/>
      <c r="Z9" s="117"/>
    </row>
    <row r="10" spans="1:26" s="90" customFormat="1" ht="4.7" customHeight="1">
      <c r="A10" s="47"/>
      <c r="B10" s="46"/>
      <c r="C10" s="46"/>
      <c r="D10" s="48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118"/>
      <c r="T10" s="118"/>
      <c r="U10" s="204"/>
      <c r="V10" s="204"/>
      <c r="W10" s="204"/>
      <c r="X10" s="204"/>
      <c r="Y10" s="204"/>
      <c r="Z10" s="118"/>
    </row>
    <row r="11" spans="1:26" s="52" customFormat="1" ht="4.7" customHeight="1">
      <c r="A11" s="220"/>
      <c r="B11" s="221"/>
      <c r="C11" s="221"/>
      <c r="D11" s="220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117"/>
      <c r="T11" s="117"/>
      <c r="U11" s="203"/>
      <c r="V11" s="203"/>
      <c r="W11" s="203"/>
      <c r="X11" s="203"/>
      <c r="Y11" s="203"/>
      <c r="Z11" s="117"/>
    </row>
    <row r="12" spans="1:26" s="52" customFormat="1" ht="17.45" customHeight="1">
      <c r="A12" s="220"/>
      <c r="B12" s="218">
        <f>SUM(B14:B22)</f>
        <v>571772</v>
      </c>
      <c r="C12" s="218">
        <f>SUM(C14:C22)</f>
        <v>283170</v>
      </c>
      <c r="D12" s="218">
        <f>SUM(D14:D22)</f>
        <v>288602</v>
      </c>
      <c r="E12" s="327"/>
      <c r="F12" s="332"/>
      <c r="G12" s="332"/>
      <c r="H12" s="332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117"/>
      <c r="T12" s="117"/>
      <c r="U12" s="203"/>
      <c r="V12" s="203"/>
      <c r="W12" s="203"/>
      <c r="X12" s="203"/>
      <c r="Y12" s="203"/>
      <c r="Z12" s="117"/>
    </row>
    <row r="13" spans="1:26" s="52" customFormat="1" ht="13.5" customHeight="1">
      <c r="A13" s="60"/>
      <c r="B13" s="50"/>
      <c r="C13" s="91"/>
      <c r="D13" s="60"/>
      <c r="E13" s="205"/>
      <c r="F13" s="332"/>
      <c r="G13" s="332"/>
      <c r="H13" s="332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117"/>
      <c r="T13" s="117"/>
      <c r="U13" s="203"/>
      <c r="V13" s="203"/>
      <c r="W13" s="203"/>
      <c r="X13" s="203"/>
      <c r="Y13" s="203"/>
      <c r="Z13" s="117"/>
    </row>
    <row r="14" spans="1:26" s="52" customFormat="1" ht="14.1" customHeight="1">
      <c r="A14" s="47" t="s">
        <v>46</v>
      </c>
      <c r="B14" s="92">
        <f>C14+D14</f>
        <v>40007</v>
      </c>
      <c r="C14" s="92">
        <v>19822</v>
      </c>
      <c r="D14" s="92">
        <v>20185</v>
      </c>
      <c r="E14" s="205"/>
      <c r="F14" s="332"/>
      <c r="G14" s="332"/>
      <c r="H14" s="332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117"/>
      <c r="T14" s="117"/>
      <c r="U14" s="203"/>
      <c r="V14" s="203"/>
      <c r="W14" s="203"/>
      <c r="X14" s="203"/>
      <c r="Y14" s="203"/>
      <c r="Z14" s="117"/>
    </row>
    <row r="15" spans="1:26" s="52" customFormat="1" ht="14.1" customHeight="1">
      <c r="A15" s="47"/>
      <c r="B15" s="92"/>
      <c r="C15" s="42"/>
      <c r="D15" s="188"/>
      <c r="E15" s="205"/>
      <c r="F15" s="332"/>
      <c r="G15" s="332"/>
      <c r="H15" s="332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117"/>
      <c r="T15" s="117"/>
      <c r="U15" s="203"/>
      <c r="V15" s="203"/>
      <c r="W15" s="203"/>
      <c r="X15" s="203"/>
      <c r="Y15" s="203"/>
      <c r="Z15" s="117"/>
    </row>
    <row r="16" spans="1:26" s="52" customFormat="1" ht="14.1" customHeight="1">
      <c r="A16" s="47" t="s">
        <v>47</v>
      </c>
      <c r="B16" s="92">
        <f t="shared" ref="B16:B22" si="0">C16+D16</f>
        <v>41653</v>
      </c>
      <c r="C16" s="92">
        <v>17881</v>
      </c>
      <c r="D16" s="92">
        <v>23772</v>
      </c>
      <c r="E16" s="205"/>
      <c r="F16" s="332"/>
      <c r="G16" s="332"/>
      <c r="H16" s="332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117"/>
      <c r="T16" s="117"/>
      <c r="U16" s="203"/>
      <c r="V16" s="203"/>
      <c r="W16" s="203"/>
      <c r="X16" s="203"/>
      <c r="Y16" s="203"/>
      <c r="Z16" s="117"/>
    </row>
    <row r="17" spans="1:26" s="52" customFormat="1" ht="14.1" customHeight="1">
      <c r="A17" s="47"/>
      <c r="B17" s="92"/>
      <c r="C17" s="42"/>
      <c r="D17" s="188"/>
      <c r="E17" s="205"/>
      <c r="F17" s="332"/>
      <c r="G17" s="332"/>
      <c r="H17" s="332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117"/>
      <c r="T17" s="117"/>
      <c r="U17" s="203"/>
      <c r="V17" s="203"/>
      <c r="W17" s="203"/>
      <c r="X17" s="203"/>
      <c r="Y17" s="203"/>
      <c r="Z17" s="117"/>
    </row>
    <row r="18" spans="1:26" s="52" customFormat="1" ht="14.1" customHeight="1">
      <c r="A18" s="47" t="s">
        <v>48</v>
      </c>
      <c r="B18" s="92">
        <f t="shared" si="0"/>
        <v>153123</v>
      </c>
      <c r="C18" s="92">
        <v>74063</v>
      </c>
      <c r="D18" s="92">
        <v>79060</v>
      </c>
      <c r="E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117"/>
      <c r="T18" s="117"/>
      <c r="U18" s="203"/>
      <c r="V18" s="203"/>
      <c r="W18" s="203"/>
      <c r="X18" s="203"/>
      <c r="Y18" s="203"/>
      <c r="Z18" s="117"/>
    </row>
    <row r="19" spans="1:26" s="52" customFormat="1" ht="14.1" customHeight="1">
      <c r="A19" s="47"/>
      <c r="B19" s="92"/>
      <c r="C19" s="42"/>
      <c r="D19" s="188"/>
      <c r="E19" s="328"/>
      <c r="F19" s="346"/>
      <c r="G19" s="346"/>
      <c r="H19" s="346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117"/>
      <c r="T19" s="117"/>
      <c r="U19" s="203"/>
      <c r="V19" s="203"/>
      <c r="W19" s="203"/>
      <c r="X19" s="203"/>
      <c r="Y19" s="203"/>
      <c r="Z19" s="117"/>
    </row>
    <row r="20" spans="1:26" s="52" customFormat="1" ht="14.1" customHeight="1">
      <c r="A20" s="47" t="s">
        <v>49</v>
      </c>
      <c r="B20" s="92">
        <f t="shared" si="0"/>
        <v>173655</v>
      </c>
      <c r="C20" s="92">
        <v>85824</v>
      </c>
      <c r="D20" s="92">
        <v>87831</v>
      </c>
      <c r="E20" s="328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117"/>
      <c r="T20" s="117"/>
      <c r="U20" s="203"/>
      <c r="V20" s="203"/>
      <c r="W20" s="203"/>
      <c r="X20" s="203"/>
      <c r="Y20" s="203"/>
      <c r="Z20" s="117"/>
    </row>
    <row r="21" spans="1:26" s="52" customFormat="1" ht="14.1" customHeight="1">
      <c r="A21" s="47"/>
      <c r="B21" s="92"/>
      <c r="C21" s="42"/>
      <c r="D21" s="188"/>
      <c r="E21" s="328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117"/>
      <c r="T21" s="117"/>
      <c r="U21" s="203"/>
      <c r="V21" s="203"/>
      <c r="W21" s="203"/>
      <c r="X21" s="203"/>
      <c r="Y21" s="203"/>
      <c r="Z21" s="117"/>
    </row>
    <row r="22" spans="1:26" s="52" customFormat="1" ht="14.1" customHeight="1">
      <c r="A22" s="47" t="s">
        <v>50</v>
      </c>
      <c r="B22" s="92">
        <f t="shared" si="0"/>
        <v>163334</v>
      </c>
      <c r="C22" s="92">
        <v>85580</v>
      </c>
      <c r="D22" s="92">
        <v>77754</v>
      </c>
      <c r="E22" s="328"/>
      <c r="F22" s="347"/>
      <c r="G22" s="347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117"/>
      <c r="T22" s="117"/>
      <c r="U22" s="203"/>
      <c r="V22" s="203"/>
      <c r="W22" s="203"/>
      <c r="X22" s="203"/>
      <c r="Y22" s="203"/>
      <c r="Z22" s="117"/>
    </row>
    <row r="23" spans="1:26" ht="4.7" customHeight="1">
      <c r="A23" s="192"/>
      <c r="B23" s="193"/>
      <c r="C23" s="193"/>
      <c r="D23" s="194"/>
    </row>
    <row r="24" spans="1:26" ht="5.0999999999999996" customHeight="1">
      <c r="A24" s="37"/>
      <c r="B24" s="65"/>
      <c r="C24" s="37"/>
      <c r="D24" s="37"/>
    </row>
    <row r="25" spans="1:26" ht="14.1" customHeight="1">
      <c r="A25" s="32" t="s">
        <v>143</v>
      </c>
      <c r="B25" s="37"/>
      <c r="C25" s="37"/>
      <c r="D25" s="37"/>
    </row>
    <row r="26" spans="1:26" ht="14.1" customHeight="1">
      <c r="A26" s="37"/>
      <c r="B26" s="37"/>
      <c r="C26" s="37"/>
      <c r="D26" s="37"/>
    </row>
    <row r="27" spans="1:26" ht="14.1" customHeight="1">
      <c r="A27" s="37"/>
      <c r="B27" s="37"/>
      <c r="C27" s="37"/>
      <c r="D27" s="37"/>
    </row>
    <row r="28" spans="1:26" ht="14.25" customHeight="1">
      <c r="A28" s="37"/>
      <c r="B28" s="37"/>
      <c r="C28" s="37"/>
      <c r="D28" s="37"/>
    </row>
    <row r="29" spans="1:26" ht="15" customHeight="1">
      <c r="A29" s="37"/>
      <c r="B29" s="37"/>
      <c r="C29" s="37"/>
      <c r="D29" s="37"/>
      <c r="E29" s="328"/>
    </row>
    <row r="30" spans="1:26" ht="4.7" customHeight="1">
      <c r="A30" s="37"/>
      <c r="B30" s="37"/>
      <c r="C30" s="37"/>
      <c r="D30" s="37"/>
    </row>
    <row r="31" spans="1:26" ht="13.7" customHeight="1">
      <c r="A31" s="37"/>
      <c r="B31" s="37"/>
      <c r="C31" s="37"/>
      <c r="D31" s="37"/>
    </row>
    <row r="32" spans="1:26" ht="14.1" customHeight="1">
      <c r="A32" s="37"/>
      <c r="B32" s="37"/>
      <c r="C32" s="37"/>
      <c r="D32" s="37"/>
    </row>
    <row r="33" spans="1:4" ht="14.1" customHeight="1">
      <c r="A33" s="37"/>
      <c r="B33" s="37"/>
      <c r="C33" s="37"/>
      <c r="D33" s="37"/>
    </row>
    <row r="34" spans="1:4" ht="14.1" customHeight="1">
      <c r="A34" s="37"/>
      <c r="B34" s="37"/>
      <c r="C34" s="37"/>
      <c r="D34" s="37"/>
    </row>
    <row r="35" spans="1:4" ht="14.1" customHeight="1">
      <c r="A35" s="37"/>
      <c r="B35" s="37"/>
      <c r="C35" s="37"/>
      <c r="D35" s="37"/>
    </row>
    <row r="36" spans="1:4" ht="14.1" customHeight="1">
      <c r="A36" s="37"/>
      <c r="B36" s="37"/>
      <c r="C36" s="37"/>
      <c r="D36" s="37"/>
    </row>
    <row r="37" spans="1:4" ht="14.1" customHeight="1">
      <c r="A37" s="37"/>
      <c r="B37" s="37"/>
      <c r="C37" s="37"/>
      <c r="D37" s="37"/>
    </row>
    <row r="38" spans="1:4" ht="14.1" customHeight="1">
      <c r="A38" s="37"/>
      <c r="B38" s="37"/>
      <c r="C38" s="37"/>
      <c r="D38" s="37"/>
    </row>
    <row r="39" spans="1:4" ht="14.1" customHeight="1">
      <c r="A39" s="37"/>
      <c r="B39" s="37"/>
      <c r="C39" s="37"/>
      <c r="D39" s="37"/>
    </row>
    <row r="40" spans="1:4" ht="14.1" customHeight="1">
      <c r="A40" s="37"/>
      <c r="B40" s="37"/>
      <c r="C40" s="37"/>
      <c r="D40" s="37"/>
    </row>
    <row r="41" spans="1:4" ht="14.1" customHeight="1">
      <c r="A41" s="37"/>
      <c r="B41" s="37"/>
      <c r="C41" s="37"/>
      <c r="D41" s="37"/>
    </row>
    <row r="42" spans="1:4" ht="14.1" customHeight="1">
      <c r="A42" s="37"/>
      <c r="B42" s="37"/>
      <c r="C42" s="37"/>
      <c r="D42" s="37"/>
    </row>
    <row r="43" spans="1:4" ht="14.1" customHeight="1">
      <c r="A43" s="37"/>
      <c r="B43" s="37"/>
      <c r="C43" s="37"/>
      <c r="D43" s="37"/>
    </row>
    <row r="44" spans="1:4" ht="14.1" customHeight="1">
      <c r="A44" s="37"/>
      <c r="B44" s="37"/>
      <c r="C44" s="37"/>
      <c r="D44" s="37"/>
    </row>
    <row r="45" spans="1:4" ht="14.1" customHeight="1">
      <c r="A45" s="37"/>
      <c r="B45" s="37"/>
      <c r="C45" s="37"/>
      <c r="D45" s="37"/>
    </row>
    <row r="46" spans="1:4" ht="14.1" customHeight="1">
      <c r="A46" s="37"/>
      <c r="B46" s="37"/>
      <c r="C46" s="37"/>
      <c r="D46" s="37"/>
    </row>
    <row r="47" spans="1:4" ht="14.1" customHeight="1">
      <c r="A47" s="37"/>
      <c r="B47" s="37"/>
      <c r="C47" s="37"/>
      <c r="D47" s="37"/>
    </row>
    <row r="48" spans="1:4" ht="14.1" customHeight="1">
      <c r="A48" s="37"/>
      <c r="B48" s="37"/>
      <c r="C48" s="37"/>
      <c r="D48" s="37"/>
    </row>
    <row r="49" spans="1:4" ht="14.1" customHeight="1">
      <c r="A49" s="37"/>
      <c r="B49" s="37"/>
      <c r="C49" s="37"/>
      <c r="D49" s="37"/>
    </row>
    <row r="50" spans="1:4" ht="14.1" customHeight="1">
      <c r="A50" s="37"/>
      <c r="B50" s="37"/>
      <c r="C50" s="37"/>
      <c r="D50" s="37"/>
    </row>
    <row r="51" spans="1:4">
      <c r="A51" s="37"/>
      <c r="B51" s="37"/>
      <c r="C51" s="37"/>
      <c r="D51" s="37"/>
    </row>
    <row r="52" spans="1:4">
      <c r="A52" s="37"/>
      <c r="B52" s="37"/>
      <c r="C52" s="37"/>
      <c r="D52" s="37"/>
    </row>
    <row r="53" spans="1:4">
      <c r="A53" s="37"/>
      <c r="B53" s="37"/>
      <c r="C53" s="37"/>
      <c r="D53" s="37"/>
    </row>
    <row r="54" spans="1:4">
      <c r="A54" s="37"/>
      <c r="B54" s="37"/>
      <c r="C54" s="37"/>
      <c r="D54" s="37"/>
    </row>
    <row r="55" spans="1:4">
      <c r="A55" s="37"/>
      <c r="B55" s="37"/>
      <c r="C55" s="37"/>
      <c r="D55" s="37"/>
    </row>
    <row r="103" spans="2:2">
      <c r="B103" s="36" t="s">
        <v>51</v>
      </c>
    </row>
  </sheetData>
  <mergeCells count="2">
    <mergeCell ref="A1:D1"/>
    <mergeCell ref="B8:D8"/>
  </mergeCells>
  <pageMargins left="0.59055118110236227" right="0.59055118110236227" top="0.59055118110236227" bottom="0.59055118110236227" header="0.59055118110236227" footer="0.59055118110236227"/>
  <pageSetup paperSize="119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1"/>
  <sheetViews>
    <sheetView showGridLines="0" zoomScaleNormal="100" zoomScaleSheetLayoutView="100" zoomScalePageLayoutView="50" workbookViewId="0">
      <selection activeCell="A5" sqref="A5"/>
    </sheetView>
  </sheetViews>
  <sheetFormatPr baseColWidth="10" defaultRowHeight="12.75"/>
  <cols>
    <col min="1" max="1" width="34" customWidth="1"/>
    <col min="2" max="4" width="19.42578125" customWidth="1"/>
    <col min="5" max="5" width="11.42578125" style="115"/>
    <col min="6" max="6" width="28.140625" style="115" customWidth="1"/>
    <col min="7" max="7" width="14" style="115" customWidth="1"/>
    <col min="8" max="8" width="12.5703125" style="115" customWidth="1"/>
    <col min="9" max="9" width="12.5703125" style="115" bestFit="1" customWidth="1"/>
    <col min="10" max="11" width="11.42578125" style="201"/>
    <col min="12" max="23" width="11.42578125" style="115"/>
    <col min="24" max="28" width="11.42578125" style="201"/>
    <col min="29" max="29" width="11.42578125" style="115"/>
  </cols>
  <sheetData>
    <row r="1" spans="1:29" s="35" customFormat="1" ht="30.2" customHeight="1">
      <c r="A1" s="486" t="s">
        <v>152</v>
      </c>
      <c r="B1" s="486"/>
      <c r="C1" s="486"/>
      <c r="D1" s="486"/>
      <c r="E1" s="114"/>
      <c r="F1" s="114"/>
      <c r="G1" s="114"/>
      <c r="H1" s="114"/>
      <c r="I1" s="114"/>
      <c r="J1" s="121"/>
      <c r="K1" s="121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21"/>
      <c r="Y1" s="121"/>
      <c r="Z1" s="121"/>
      <c r="AA1" s="121"/>
      <c r="AB1" s="121"/>
      <c r="AC1" s="114"/>
    </row>
    <row r="2" spans="1:29" ht="5.0999999999999996" customHeight="1">
      <c r="A2" s="9"/>
      <c r="B2" s="9"/>
      <c r="C2" s="132"/>
      <c r="D2" s="132"/>
    </row>
    <row r="3" spans="1:29" ht="5.0999999999999996" customHeight="1">
      <c r="A3" s="9"/>
      <c r="B3" s="9"/>
      <c r="C3" s="132"/>
      <c r="D3" s="132"/>
    </row>
    <row r="4" spans="1:29" ht="7.5" customHeight="1">
      <c r="A4" s="9"/>
      <c r="B4" s="9"/>
      <c r="C4" s="2"/>
      <c r="D4" s="2"/>
    </row>
    <row r="5" spans="1:29" s="12" customFormat="1" ht="15" customHeight="1">
      <c r="A5" s="196" t="s">
        <v>135</v>
      </c>
      <c r="B5" s="29"/>
      <c r="C5" s="20"/>
      <c r="D5" s="20"/>
      <c r="E5" s="115"/>
      <c r="F5" s="115"/>
      <c r="G5" s="115"/>
      <c r="H5" s="115"/>
      <c r="I5" s="115"/>
      <c r="J5" s="201"/>
      <c r="K5" s="201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201"/>
      <c r="Y5" s="201"/>
      <c r="Z5" s="201"/>
      <c r="AA5" s="201"/>
      <c r="AB5" s="201"/>
      <c r="AC5" s="115"/>
    </row>
    <row r="6" spans="1:29" s="12" customFormat="1" ht="15" customHeight="1">
      <c r="A6" s="30"/>
      <c r="B6" s="20"/>
      <c r="C6" s="20"/>
      <c r="D6" s="21" t="s">
        <v>0</v>
      </c>
      <c r="E6" s="115"/>
      <c r="F6" s="115"/>
      <c r="G6" s="115"/>
      <c r="H6" s="115"/>
      <c r="I6" s="115"/>
      <c r="J6" s="201"/>
      <c r="K6" s="201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201"/>
      <c r="Y6" s="201"/>
      <c r="Z6" s="201"/>
      <c r="AA6" s="201"/>
      <c r="AB6" s="201"/>
      <c r="AC6" s="115"/>
    </row>
    <row r="7" spans="1:29" s="16" customFormat="1" ht="5.0999999999999996" customHeight="1">
      <c r="A7" s="31"/>
      <c r="B7" s="28"/>
      <c r="C7" s="28"/>
      <c r="D7" s="28"/>
      <c r="E7" s="116"/>
      <c r="F7" s="116"/>
      <c r="G7" s="116"/>
      <c r="H7" s="116"/>
      <c r="I7" s="116"/>
      <c r="J7" s="202"/>
      <c r="K7" s="202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202"/>
      <c r="Y7" s="202"/>
      <c r="Z7" s="202"/>
      <c r="AA7" s="202"/>
      <c r="AB7" s="202"/>
      <c r="AC7" s="116"/>
    </row>
    <row r="8" spans="1:29" s="12" customFormat="1" ht="15" customHeight="1">
      <c r="A8" s="138"/>
      <c r="B8" s="484" t="s">
        <v>178</v>
      </c>
      <c r="C8" s="484"/>
      <c r="D8" s="396" t="s">
        <v>1</v>
      </c>
      <c r="E8" s="115"/>
      <c r="F8" s="115"/>
      <c r="G8" s="115"/>
      <c r="H8" s="115"/>
      <c r="I8" s="115"/>
      <c r="J8" s="201"/>
      <c r="K8" s="201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201"/>
      <c r="Y8" s="201"/>
      <c r="Z8" s="201"/>
      <c r="AA8" s="201"/>
      <c r="AB8" s="201"/>
      <c r="AC8" s="115"/>
    </row>
    <row r="9" spans="1:29" s="12" customFormat="1" ht="15" customHeight="1">
      <c r="A9" s="228" t="s">
        <v>39</v>
      </c>
      <c r="B9" s="396">
        <v>2024</v>
      </c>
      <c r="C9" s="397">
        <v>2025</v>
      </c>
      <c r="D9" s="398" t="s">
        <v>166</v>
      </c>
      <c r="E9" s="115"/>
      <c r="F9" s="115"/>
      <c r="G9" s="115"/>
      <c r="H9" s="115"/>
      <c r="I9" s="115"/>
      <c r="J9" s="201"/>
      <c r="K9" s="201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201"/>
      <c r="Y9" s="201"/>
      <c r="Z9" s="201"/>
      <c r="AA9" s="201"/>
      <c r="AB9" s="201"/>
      <c r="AC9" s="115"/>
    </row>
    <row r="10" spans="1:29" s="16" customFormat="1" ht="12.75" customHeight="1">
      <c r="A10" s="13"/>
      <c r="B10" s="14"/>
      <c r="C10" s="14"/>
      <c r="D10" s="15"/>
      <c r="E10" s="116"/>
      <c r="F10" s="115"/>
      <c r="G10" s="417"/>
      <c r="H10" s="442"/>
      <c r="I10" s="116"/>
      <c r="J10" s="202"/>
      <c r="K10" s="202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202"/>
      <c r="Y10" s="202"/>
      <c r="Z10" s="202"/>
      <c r="AA10" s="202"/>
      <c r="AB10" s="202"/>
      <c r="AC10" s="116"/>
    </row>
    <row r="11" spans="1:29" s="12" customFormat="1" ht="14.1" customHeight="1">
      <c r="A11" s="228" t="s">
        <v>5</v>
      </c>
      <c r="B11" s="222">
        <f>SUM(B13:B19)</f>
        <v>808941</v>
      </c>
      <c r="C11" s="222">
        <f>SUM(C13:C19)</f>
        <v>571772</v>
      </c>
      <c r="D11" s="227">
        <f>C11/B11*100</f>
        <v>70.7</v>
      </c>
      <c r="E11" s="115"/>
      <c r="F11" s="418"/>
      <c r="G11" s="419"/>
      <c r="H11" s="419"/>
      <c r="I11" s="255"/>
      <c r="J11" s="201"/>
      <c r="K11" s="201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201"/>
      <c r="Y11" s="201"/>
      <c r="Z11" s="201"/>
      <c r="AA11" s="201"/>
      <c r="AB11" s="201"/>
      <c r="AC11" s="115"/>
    </row>
    <row r="12" spans="1:29" s="12" customFormat="1" ht="14.1" customHeight="1">
      <c r="A12" s="13"/>
      <c r="B12" s="26"/>
      <c r="C12" s="26"/>
      <c r="D12" s="27"/>
      <c r="E12" s="115"/>
      <c r="F12" s="420"/>
      <c r="G12" s="419"/>
      <c r="H12" s="419"/>
      <c r="I12" s="255"/>
      <c r="J12" s="201"/>
      <c r="K12" s="201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201"/>
      <c r="Y12" s="201"/>
      <c r="Z12" s="201"/>
      <c r="AA12" s="201"/>
      <c r="AB12" s="201"/>
      <c r="AC12" s="115"/>
    </row>
    <row r="13" spans="1:29" s="12" customFormat="1" ht="14.1" customHeight="1">
      <c r="A13" s="13" t="s">
        <v>6</v>
      </c>
      <c r="B13" s="444">
        <v>779945</v>
      </c>
      <c r="C13" s="444">
        <v>547785</v>
      </c>
      <c r="D13" s="63">
        <f>C13/B13*100</f>
        <v>70.2</v>
      </c>
      <c r="E13" s="115"/>
      <c r="F13" s="420"/>
      <c r="G13" s="419"/>
      <c r="H13" s="419"/>
      <c r="I13" s="255"/>
      <c r="J13" s="201"/>
      <c r="K13" s="201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201"/>
      <c r="Y13" s="201"/>
      <c r="Z13" s="201"/>
      <c r="AA13" s="201"/>
      <c r="AB13" s="201"/>
      <c r="AC13" s="115"/>
    </row>
    <row r="14" spans="1:29" s="67" customFormat="1" ht="14.1" customHeight="1">
      <c r="A14" s="13"/>
      <c r="B14" s="444"/>
      <c r="C14" s="444"/>
      <c r="D14" s="63"/>
      <c r="E14" s="115"/>
      <c r="F14" s="420"/>
      <c r="G14" s="421"/>
      <c r="H14" s="421"/>
      <c r="I14" s="255"/>
      <c r="J14" s="201"/>
      <c r="K14" s="201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201"/>
      <c r="Y14" s="201"/>
      <c r="Z14" s="201"/>
      <c r="AA14" s="201"/>
      <c r="AB14" s="201"/>
      <c r="AC14" s="115"/>
    </row>
    <row r="15" spans="1:29" s="86" customFormat="1" ht="14.1" customHeight="1">
      <c r="A15" s="13" t="s">
        <v>7</v>
      </c>
      <c r="B15" s="444">
        <v>6486</v>
      </c>
      <c r="C15" s="444">
        <v>6835</v>
      </c>
      <c r="D15" s="26">
        <f>C15/B15*100</f>
        <v>105.4</v>
      </c>
      <c r="E15" s="420"/>
      <c r="F15" s="420"/>
      <c r="G15" s="419"/>
      <c r="H15" s="419"/>
      <c r="I15" s="255"/>
      <c r="J15" s="201"/>
      <c r="K15" s="201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201"/>
      <c r="Y15" s="201"/>
      <c r="Z15" s="201"/>
      <c r="AA15" s="201"/>
      <c r="AB15" s="201"/>
      <c r="AC15" s="115"/>
    </row>
    <row r="16" spans="1:29" s="12" customFormat="1" ht="14.1" customHeight="1">
      <c r="A16" s="13"/>
      <c r="B16" s="444"/>
      <c r="C16" s="444"/>
      <c r="D16" s="63"/>
      <c r="E16" s="115"/>
      <c r="F16" s="115"/>
      <c r="G16" s="248"/>
      <c r="H16" s="247"/>
      <c r="I16" s="115"/>
      <c r="J16" s="201"/>
      <c r="K16" s="201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201"/>
      <c r="Y16" s="201"/>
      <c r="Z16" s="201"/>
      <c r="AA16" s="201"/>
      <c r="AB16" s="201"/>
      <c r="AC16" s="115"/>
    </row>
    <row r="17" spans="1:29" s="12" customFormat="1" ht="14.1" customHeight="1">
      <c r="A17" s="13" t="s">
        <v>8</v>
      </c>
      <c r="B17" s="444">
        <v>320</v>
      </c>
      <c r="C17" s="444">
        <v>273</v>
      </c>
      <c r="D17" s="63">
        <f>C17/B17*100</f>
        <v>85.3</v>
      </c>
      <c r="E17" s="115"/>
      <c r="F17" s="115"/>
      <c r="G17" s="115"/>
      <c r="H17" s="115"/>
      <c r="I17" s="115"/>
      <c r="J17" s="201"/>
      <c r="K17" s="201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201"/>
      <c r="Y17" s="201"/>
      <c r="Z17" s="201"/>
      <c r="AA17" s="201"/>
      <c r="AB17" s="201"/>
      <c r="AC17" s="115"/>
    </row>
    <row r="18" spans="1:29" s="12" customFormat="1" ht="14.1" customHeight="1">
      <c r="A18" s="13"/>
      <c r="B18" s="445"/>
      <c r="C18" s="445"/>
      <c r="D18" s="63"/>
      <c r="E18" s="115"/>
      <c r="F18" s="115"/>
      <c r="G18" s="115"/>
      <c r="H18" s="115"/>
      <c r="I18" s="115"/>
      <c r="J18" s="201"/>
      <c r="K18" s="201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201"/>
      <c r="Y18" s="201"/>
      <c r="Z18" s="201"/>
      <c r="AA18" s="201"/>
      <c r="AB18" s="201"/>
      <c r="AC18" s="115"/>
    </row>
    <row r="19" spans="1:29" s="12" customFormat="1" ht="14.25" customHeight="1">
      <c r="A19" s="13" t="s">
        <v>9</v>
      </c>
      <c r="B19" s="444">
        <v>22190</v>
      </c>
      <c r="C19" s="444">
        <v>16879</v>
      </c>
      <c r="D19" s="26">
        <f>C19/B19*100</f>
        <v>76.099999999999994</v>
      </c>
      <c r="E19" s="115"/>
      <c r="F19" s="115"/>
      <c r="G19" s="115"/>
      <c r="H19" s="115"/>
      <c r="I19" s="115"/>
      <c r="J19" s="201"/>
      <c r="K19" s="201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201"/>
      <c r="Y19" s="201"/>
      <c r="Z19" s="201"/>
      <c r="AA19" s="201"/>
      <c r="AB19" s="201"/>
      <c r="AC19" s="115"/>
    </row>
    <row r="20" spans="1:29" s="87" customFormat="1" ht="4.9000000000000004" customHeight="1">
      <c r="A20" s="197"/>
      <c r="B20" s="198"/>
      <c r="C20" s="197"/>
      <c r="D20" s="197"/>
      <c r="E20" s="115"/>
      <c r="F20" s="115"/>
      <c r="G20" s="247"/>
      <c r="H20" s="115"/>
      <c r="I20" s="115"/>
      <c r="J20" s="201"/>
      <c r="K20" s="201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201"/>
      <c r="Y20" s="201"/>
      <c r="Z20" s="201"/>
      <c r="AA20" s="201"/>
      <c r="AB20" s="201"/>
      <c r="AC20" s="115"/>
    </row>
    <row r="21" spans="1:29" s="87" customFormat="1" ht="4.9000000000000004" customHeight="1">
      <c r="A21" s="112"/>
      <c r="B21" s="113"/>
      <c r="C21" s="112"/>
      <c r="D21" s="112"/>
      <c r="E21" s="115"/>
      <c r="F21" s="115"/>
      <c r="G21" s="247"/>
      <c r="H21" s="115"/>
      <c r="I21" s="115"/>
      <c r="J21" s="201"/>
      <c r="K21" s="201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201"/>
      <c r="Y21" s="201"/>
      <c r="Z21" s="201"/>
      <c r="AA21" s="201"/>
      <c r="AB21" s="201"/>
      <c r="AC21" s="115"/>
    </row>
    <row r="22" spans="1:29" s="87" customFormat="1" ht="15" customHeight="1">
      <c r="A22" s="32" t="s">
        <v>143</v>
      </c>
      <c r="B22" s="113"/>
      <c r="C22" s="112"/>
      <c r="D22" s="112"/>
      <c r="E22" s="115"/>
      <c r="F22" s="115"/>
      <c r="G22" s="247"/>
      <c r="H22" s="115"/>
      <c r="I22" s="115"/>
      <c r="J22" s="201"/>
      <c r="K22" s="201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201"/>
      <c r="Y22" s="201"/>
      <c r="Z22" s="201"/>
      <c r="AA22" s="201"/>
      <c r="AB22" s="201"/>
      <c r="AC22" s="115"/>
    </row>
    <row r="23" spans="1:29" s="87" customFormat="1" ht="15" customHeight="1">
      <c r="A23" s="112"/>
      <c r="B23" s="113"/>
      <c r="C23" s="112"/>
      <c r="D23" s="112"/>
      <c r="E23" s="115"/>
      <c r="F23" s="115"/>
      <c r="G23" s="247"/>
      <c r="H23" s="115"/>
      <c r="I23" s="115"/>
      <c r="J23" s="201"/>
      <c r="K23" s="201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201"/>
      <c r="Y23" s="201"/>
      <c r="Z23" s="201"/>
      <c r="AA23" s="201"/>
      <c r="AB23" s="201"/>
      <c r="AC23" s="115"/>
    </row>
    <row r="24" spans="1:29" s="87" customFormat="1" ht="18" customHeight="1">
      <c r="A24" s="495" t="s">
        <v>189</v>
      </c>
      <c r="B24" s="495"/>
      <c r="C24" s="495"/>
      <c r="D24" s="495"/>
      <c r="E24" s="115"/>
      <c r="F24" s="115"/>
      <c r="G24" s="115"/>
      <c r="H24" s="115"/>
      <c r="I24" s="115"/>
      <c r="J24" s="201"/>
      <c r="K24" s="201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201"/>
      <c r="Y24" s="201"/>
      <c r="Z24" s="201"/>
      <c r="AA24" s="201"/>
      <c r="AB24" s="201"/>
      <c r="AC24" s="115"/>
    </row>
    <row r="25" spans="1:29" ht="14.1" customHeight="1">
      <c r="A25" s="9"/>
      <c r="B25" s="3"/>
      <c r="C25" s="136"/>
      <c r="D25" s="4"/>
    </row>
    <row r="26" spans="1:29" ht="14.1" customHeight="1">
      <c r="A26" s="9"/>
      <c r="B26" s="165"/>
      <c r="C26" s="9"/>
      <c r="D26" s="9"/>
      <c r="G26" s="248"/>
      <c r="H26" s="248"/>
      <c r="I26" s="246"/>
    </row>
    <row r="27" spans="1:29" ht="14.1" customHeight="1">
      <c r="A27" s="9"/>
      <c r="B27" s="9"/>
      <c r="C27" s="165"/>
      <c r="D27" s="9"/>
      <c r="F27" s="116"/>
      <c r="G27" s="116"/>
      <c r="H27" s="116"/>
      <c r="I27" s="116"/>
      <c r="J27" s="202"/>
      <c r="K27" s="202"/>
      <c r="L27" s="116"/>
    </row>
    <row r="28" spans="1:29" ht="14.1" customHeight="1">
      <c r="A28" s="9"/>
      <c r="B28" s="9"/>
      <c r="C28" s="9"/>
      <c r="D28" s="9"/>
      <c r="G28" s="248"/>
      <c r="H28" s="248"/>
      <c r="I28" s="255"/>
    </row>
    <row r="29" spans="1:29" ht="14.25" customHeight="1">
      <c r="A29" s="9"/>
      <c r="B29" s="9"/>
      <c r="C29" s="9"/>
      <c r="D29" s="9"/>
      <c r="F29" s="422"/>
      <c r="G29" s="248"/>
      <c r="H29" s="249"/>
      <c r="I29" s="255"/>
    </row>
    <row r="30" spans="1:29" ht="15" customHeight="1">
      <c r="A30" s="9"/>
      <c r="B30" s="9"/>
      <c r="C30" s="9"/>
      <c r="D30" s="9"/>
      <c r="F30" s="422"/>
      <c r="G30" s="248"/>
      <c r="H30" s="249"/>
      <c r="I30" s="255"/>
      <c r="J30" s="202"/>
      <c r="K30" s="202"/>
      <c r="L30" s="116"/>
    </row>
    <row r="31" spans="1:29" s="83" customFormat="1" ht="13.5" customHeight="1">
      <c r="A31" s="195"/>
      <c r="B31" s="195"/>
      <c r="C31" s="195"/>
      <c r="D31" s="195"/>
      <c r="E31" s="115"/>
      <c r="F31" s="422"/>
      <c r="G31" s="248"/>
      <c r="H31" s="115"/>
      <c r="I31" s="255"/>
      <c r="J31" s="201"/>
      <c r="K31" s="201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201"/>
      <c r="Y31" s="201"/>
      <c r="Z31" s="201"/>
      <c r="AA31" s="201"/>
      <c r="AB31" s="201"/>
      <c r="AC31" s="115"/>
    </row>
    <row r="32" spans="1:29" s="83" customFormat="1" ht="13.7" customHeight="1">
      <c r="A32" s="195"/>
      <c r="B32" s="195"/>
      <c r="C32" s="195"/>
      <c r="D32" s="195"/>
      <c r="E32" s="115"/>
      <c r="F32" s="422"/>
      <c r="G32" s="248"/>
      <c r="H32" s="115"/>
      <c r="I32" s="255"/>
      <c r="J32" s="201"/>
      <c r="K32" s="201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201"/>
      <c r="Y32" s="201"/>
      <c r="Z32" s="201"/>
      <c r="AA32" s="201"/>
      <c r="AB32" s="201"/>
      <c r="AC32" s="115"/>
    </row>
    <row r="33" spans="1:29" s="83" customFormat="1" ht="14.1" customHeight="1">
      <c r="A33" s="195"/>
      <c r="B33" s="195"/>
      <c r="C33" s="195"/>
      <c r="D33" s="195"/>
      <c r="E33" s="115"/>
      <c r="F33" s="422"/>
      <c r="G33" s="248"/>
      <c r="H33" s="115"/>
      <c r="I33" s="255"/>
      <c r="J33" s="201"/>
      <c r="K33" s="201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201"/>
      <c r="Y33" s="201"/>
      <c r="Z33" s="201"/>
      <c r="AA33" s="201"/>
      <c r="AB33" s="201"/>
      <c r="AC33" s="115"/>
    </row>
    <row r="34" spans="1:29" s="83" customFormat="1" ht="14.1" customHeight="1">
      <c r="A34" s="195"/>
      <c r="B34" s="195"/>
      <c r="C34" s="195"/>
      <c r="D34" s="195"/>
      <c r="E34" s="115"/>
      <c r="F34" s="422"/>
      <c r="G34" s="248"/>
      <c r="H34" s="249"/>
      <c r="I34" s="255"/>
      <c r="J34" s="201"/>
      <c r="K34" s="201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201"/>
      <c r="Y34" s="201"/>
      <c r="Z34" s="201"/>
      <c r="AA34" s="201"/>
      <c r="AB34" s="201"/>
      <c r="AC34" s="115"/>
    </row>
    <row r="35" spans="1:29" s="83" customFormat="1" ht="14.1" customHeight="1">
      <c r="A35" s="195"/>
      <c r="B35" s="195"/>
      <c r="C35" s="195"/>
      <c r="D35" s="195"/>
      <c r="E35" s="115"/>
      <c r="F35" s="422"/>
      <c r="G35" s="248"/>
      <c r="H35" s="249"/>
      <c r="I35" s="255"/>
      <c r="J35" s="201"/>
      <c r="K35" s="201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201"/>
      <c r="Y35" s="201"/>
      <c r="Z35" s="201"/>
      <c r="AA35" s="201"/>
      <c r="AB35" s="201"/>
      <c r="AC35" s="115"/>
    </row>
    <row r="36" spans="1:29" s="83" customFormat="1" ht="14.1" customHeight="1">
      <c r="A36" s="195"/>
      <c r="B36" s="195"/>
      <c r="C36" s="195"/>
      <c r="D36" s="195"/>
      <c r="E36" s="115"/>
      <c r="F36" s="422"/>
      <c r="G36" s="248"/>
      <c r="H36" s="249"/>
      <c r="I36" s="255"/>
      <c r="J36" s="201"/>
      <c r="K36" s="201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201"/>
      <c r="Y36" s="201"/>
      <c r="Z36" s="201"/>
      <c r="AA36" s="201"/>
      <c r="AB36" s="201"/>
      <c r="AC36" s="115"/>
    </row>
    <row r="37" spans="1:29" s="83" customFormat="1" ht="14.1" customHeight="1">
      <c r="A37" s="195"/>
      <c r="B37" s="195"/>
      <c r="C37" s="195"/>
      <c r="D37" s="195"/>
      <c r="E37" s="115"/>
      <c r="F37" s="422"/>
      <c r="G37" s="248"/>
      <c r="H37" s="249"/>
      <c r="I37" s="255"/>
      <c r="J37" s="201"/>
      <c r="K37" s="201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201"/>
      <c r="Y37" s="201"/>
      <c r="Z37" s="201"/>
      <c r="AA37" s="201"/>
      <c r="AB37" s="201"/>
      <c r="AC37" s="115"/>
    </row>
    <row r="38" spans="1:29" s="83" customFormat="1" ht="14.1" customHeight="1">
      <c r="A38" s="195"/>
      <c r="B38" s="195"/>
      <c r="C38" s="195"/>
      <c r="D38" s="195"/>
      <c r="E38" s="115"/>
      <c r="F38" s="422"/>
      <c r="G38" s="248"/>
      <c r="H38" s="249"/>
      <c r="I38" s="255"/>
      <c r="J38" s="201"/>
      <c r="K38" s="201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201"/>
      <c r="Y38" s="201"/>
      <c r="Z38" s="201"/>
      <c r="AA38" s="201"/>
      <c r="AB38" s="201"/>
      <c r="AC38" s="115"/>
    </row>
    <row r="39" spans="1:29" s="83" customFormat="1" ht="14.1" customHeight="1">
      <c r="A39" s="195"/>
      <c r="B39" s="195"/>
      <c r="C39" s="195"/>
      <c r="D39" s="195"/>
      <c r="E39" s="115"/>
      <c r="F39" s="422"/>
      <c r="G39" s="248"/>
      <c r="H39" s="249"/>
      <c r="I39" s="255"/>
      <c r="J39" s="201"/>
      <c r="K39" s="201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201"/>
      <c r="Y39" s="201"/>
      <c r="Z39" s="201"/>
      <c r="AA39" s="201"/>
      <c r="AB39" s="201"/>
      <c r="AC39" s="115"/>
    </row>
    <row r="40" spans="1:29" s="83" customFormat="1" ht="14.1" customHeight="1">
      <c r="A40" s="195"/>
      <c r="B40" s="195"/>
      <c r="C40" s="195"/>
      <c r="D40" s="195"/>
      <c r="E40" s="115"/>
      <c r="F40" s="422"/>
      <c r="G40" s="248"/>
      <c r="H40" s="249"/>
      <c r="I40" s="255"/>
      <c r="J40" s="201"/>
      <c r="K40" s="201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201"/>
      <c r="Y40" s="201"/>
      <c r="Z40" s="201"/>
      <c r="AA40" s="201"/>
      <c r="AB40" s="201"/>
      <c r="AC40" s="115"/>
    </row>
    <row r="41" spans="1:29" s="83" customFormat="1" ht="14.1" customHeight="1">
      <c r="A41" s="195"/>
      <c r="B41" s="195"/>
      <c r="C41" s="195"/>
      <c r="D41" s="195"/>
      <c r="E41" s="115"/>
      <c r="F41" s="422"/>
      <c r="G41" s="248"/>
      <c r="H41" s="249"/>
      <c r="I41" s="255"/>
      <c r="J41" s="201"/>
      <c r="K41" s="201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201"/>
      <c r="Y41" s="201"/>
      <c r="Z41" s="201"/>
      <c r="AA41" s="201"/>
      <c r="AB41" s="201"/>
      <c r="AC41" s="115"/>
    </row>
    <row r="42" spans="1:29" s="83" customFormat="1" ht="14.1" customHeight="1">
      <c r="A42" s="195"/>
      <c r="B42" s="195"/>
      <c r="C42" s="195"/>
      <c r="D42" s="195"/>
      <c r="E42" s="115"/>
      <c r="F42" s="422"/>
      <c r="G42" s="248"/>
      <c r="H42" s="249"/>
      <c r="I42" s="378"/>
      <c r="J42" s="201"/>
      <c r="K42" s="201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201"/>
      <c r="Y42" s="201"/>
      <c r="Z42" s="201"/>
      <c r="AA42" s="201"/>
      <c r="AB42" s="201"/>
      <c r="AC42" s="115"/>
    </row>
    <row r="43" spans="1:29" ht="14.1" customHeight="1">
      <c r="A43" s="9"/>
      <c r="B43" s="9"/>
      <c r="C43" s="9"/>
      <c r="D43" s="9"/>
      <c r="F43" s="422"/>
      <c r="G43" s="248"/>
      <c r="H43" s="443"/>
      <c r="I43" s="255"/>
    </row>
    <row r="44" spans="1:29" ht="14.1" customHeight="1">
      <c r="A44" s="9"/>
      <c r="B44" s="9"/>
      <c r="C44" s="9"/>
      <c r="D44" s="9"/>
      <c r="F44" s="116"/>
      <c r="G44" s="259"/>
      <c r="H44" s="116"/>
    </row>
    <row r="45" spans="1:29" ht="14.1" customHeight="1">
      <c r="A45" s="9"/>
      <c r="B45" s="9"/>
      <c r="C45" s="9"/>
      <c r="D45" s="9"/>
      <c r="H45" s="246"/>
      <c r="I45" s="248"/>
    </row>
    <row r="46" spans="1:29" ht="14.1" customHeight="1">
      <c r="A46" s="9"/>
      <c r="B46" s="9"/>
      <c r="C46" s="9"/>
      <c r="D46" s="9"/>
      <c r="F46" s="115" t="s">
        <v>145</v>
      </c>
    </row>
    <row r="47" spans="1:29" ht="14.1" customHeight="1">
      <c r="A47" s="9"/>
      <c r="B47" s="9"/>
      <c r="C47" s="9"/>
      <c r="D47" s="9"/>
      <c r="F47" s="418"/>
    </row>
    <row r="48" spans="1:29" ht="14.1" customHeight="1">
      <c r="A48" s="9"/>
      <c r="B48" s="9"/>
      <c r="C48" s="9"/>
      <c r="D48" s="9"/>
      <c r="F48" s="420" t="s">
        <v>6</v>
      </c>
      <c r="G48" s="248">
        <f>SUM(C13)</f>
        <v>547785</v>
      </c>
    </row>
    <row r="49" spans="1:7" ht="14.1" customHeight="1">
      <c r="A49" s="9"/>
      <c r="B49" s="9"/>
      <c r="C49" s="9"/>
      <c r="D49" s="9"/>
      <c r="F49" s="420" t="s">
        <v>7</v>
      </c>
      <c r="G49" s="248">
        <f>SUM(C15)</f>
        <v>6835</v>
      </c>
    </row>
    <row r="50" spans="1:7" ht="14.1" customHeight="1">
      <c r="A50" s="9"/>
      <c r="B50" s="9"/>
      <c r="C50" s="9"/>
      <c r="D50" s="9"/>
      <c r="F50" s="420" t="s">
        <v>8</v>
      </c>
      <c r="G50" s="248">
        <f>SUM(C17)</f>
        <v>273</v>
      </c>
    </row>
    <row r="51" spans="1:7" ht="14.1" customHeight="1">
      <c r="A51" s="9"/>
      <c r="B51" s="9"/>
      <c r="C51" s="9"/>
      <c r="D51" s="9"/>
      <c r="F51" s="420" t="s">
        <v>9</v>
      </c>
      <c r="G51" s="248">
        <f>SUM(C19)</f>
        <v>16879</v>
      </c>
    </row>
  </sheetData>
  <mergeCells count="3">
    <mergeCell ref="B8:C8"/>
    <mergeCell ref="A1:D1"/>
    <mergeCell ref="A24:D24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89"/>
  <sheetViews>
    <sheetView showGridLines="0" zoomScaleNormal="100" zoomScaleSheetLayoutView="100" zoomScalePageLayoutView="50" workbookViewId="0">
      <selection activeCell="E12" sqref="E12"/>
    </sheetView>
  </sheetViews>
  <sheetFormatPr baseColWidth="10" defaultRowHeight="12.75"/>
  <cols>
    <col min="1" max="1" width="30.7109375" customWidth="1"/>
    <col min="2" max="4" width="21.42578125" customWidth="1"/>
    <col min="5" max="5" width="19.7109375" style="115" customWidth="1"/>
    <col min="6" max="6" width="12.7109375" style="115" bestFit="1" customWidth="1"/>
    <col min="7" max="7" width="11.5703125" style="115" customWidth="1"/>
    <col min="8" max="8" width="11.85546875" style="201" bestFit="1" customWidth="1"/>
    <col min="9" max="9" width="13.140625" style="115" customWidth="1"/>
    <col min="10" max="24" width="11.42578125" style="201"/>
    <col min="25" max="25" width="11.42578125" style="115"/>
    <col min="26" max="28" width="11.42578125" style="201"/>
    <col min="29" max="32" width="11.42578125" style="115"/>
  </cols>
  <sheetData>
    <row r="1" spans="1:32" ht="30.2" customHeight="1">
      <c r="A1" s="485" t="s">
        <v>153</v>
      </c>
      <c r="B1" s="485"/>
      <c r="C1" s="485"/>
      <c r="D1" s="485"/>
      <c r="J1" s="354"/>
      <c r="K1" s="354"/>
      <c r="L1" s="354"/>
    </row>
    <row r="2" spans="1:32" ht="5.0999999999999996" customHeight="1">
      <c r="A2" s="149"/>
      <c r="B2" s="149"/>
      <c r="C2" s="149"/>
      <c r="D2" s="150"/>
      <c r="J2" s="354"/>
      <c r="K2" s="354"/>
      <c r="L2" s="354"/>
    </row>
    <row r="3" spans="1:32" ht="5.0999999999999996" customHeight="1">
      <c r="A3" s="9"/>
      <c r="B3" s="9"/>
      <c r="C3" s="9"/>
      <c r="D3" s="132"/>
      <c r="J3" s="354"/>
      <c r="K3" s="354"/>
      <c r="L3" s="354"/>
    </row>
    <row r="4" spans="1:32" ht="7.5" customHeight="1">
      <c r="D4" s="5"/>
      <c r="J4" s="354"/>
      <c r="K4" s="354"/>
      <c r="L4" s="354"/>
    </row>
    <row r="5" spans="1:32" ht="15.75">
      <c r="A5" s="136" t="s">
        <v>163</v>
      </c>
      <c r="B5" s="162"/>
      <c r="C5" s="1"/>
      <c r="D5" s="2"/>
      <c r="J5" s="354"/>
      <c r="K5" s="354"/>
      <c r="L5" s="354"/>
    </row>
    <row r="6" spans="1:32" ht="15" customHeight="1">
      <c r="A6" s="34"/>
      <c r="B6" s="34"/>
      <c r="C6" s="34"/>
      <c r="D6" s="21" t="s">
        <v>136</v>
      </c>
      <c r="H6" s="307"/>
    </row>
    <row r="7" spans="1:32" ht="15" customHeight="1">
      <c r="A7" s="138"/>
      <c r="B7" s="138"/>
      <c r="C7" s="479" t="s">
        <v>179</v>
      </c>
      <c r="D7" s="479"/>
      <c r="E7" s="354"/>
      <c r="F7" s="354"/>
    </row>
    <row r="8" spans="1:32" ht="15" customHeight="1">
      <c r="A8" s="138" t="s">
        <v>36</v>
      </c>
      <c r="B8" s="396"/>
      <c r="C8" s="396">
        <v>2024</v>
      </c>
      <c r="D8" s="396">
        <v>2025</v>
      </c>
      <c r="E8" s="246" t="s">
        <v>146</v>
      </c>
      <c r="G8" s="246"/>
      <c r="H8" s="115"/>
      <c r="I8" s="447"/>
    </row>
    <row r="9" spans="1:32" s="9" customFormat="1" ht="5.0999999999999996" customHeight="1">
      <c r="A9" s="13"/>
      <c r="B9" s="14"/>
      <c r="C9" s="14"/>
      <c r="D9" s="14"/>
      <c r="E9" s="294"/>
      <c r="F9" s="116"/>
      <c r="G9" s="294"/>
      <c r="H9" s="245"/>
      <c r="I9" s="115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116"/>
      <c r="Z9" s="202"/>
      <c r="AA9" s="202"/>
      <c r="AB9" s="202"/>
      <c r="AC9" s="116"/>
      <c r="AD9" s="116"/>
      <c r="AE9" s="116"/>
      <c r="AF9" s="116"/>
    </row>
    <row r="10" spans="1:32" ht="5.0999999999999996" customHeight="1">
      <c r="A10" s="224"/>
      <c r="B10" s="224"/>
      <c r="C10" s="224"/>
      <c r="D10" s="224"/>
      <c r="E10" s="246"/>
      <c r="F10" s="116"/>
      <c r="G10" s="294"/>
      <c r="H10" s="115"/>
      <c r="I10" s="116"/>
    </row>
    <row r="11" spans="1:32" ht="14.1" customHeight="1">
      <c r="A11" s="229" t="s">
        <v>33</v>
      </c>
      <c r="B11" s="289"/>
      <c r="C11" s="289">
        <f>SUM(C13:C23)</f>
        <v>59430903.200000003</v>
      </c>
      <c r="D11" s="289">
        <f>SUM(D13:D23)</f>
        <v>48820647.399999999</v>
      </c>
      <c r="E11" s="466">
        <f>'TNI C.1'!C20+'TNI C.4'!C17</f>
        <v>59430903.200000003</v>
      </c>
      <c r="F11" s="466">
        <f>'TNI C.1'!D20+'TNI C.4'!D17</f>
        <v>48820647.399999999</v>
      </c>
      <c r="G11" s="423"/>
      <c r="H11" s="423"/>
      <c r="I11" s="423"/>
      <c r="K11" s="310"/>
    </row>
    <row r="12" spans="1:32" ht="16.5" customHeight="1">
      <c r="A12" s="24"/>
      <c r="B12" s="33"/>
      <c r="C12" s="290"/>
      <c r="D12" s="290"/>
      <c r="E12" s="379"/>
      <c r="F12" s="423"/>
      <c r="G12" s="379"/>
      <c r="H12" s="423"/>
      <c r="I12" s="423"/>
      <c r="K12" s="310"/>
    </row>
    <row r="13" spans="1:32" ht="13.7" customHeight="1">
      <c r="A13" s="25" t="s">
        <v>68</v>
      </c>
      <c r="B13" s="291"/>
      <c r="C13" s="291">
        <v>19424816.699999999</v>
      </c>
      <c r="D13" s="291">
        <v>14126451.9</v>
      </c>
      <c r="E13" s="424"/>
      <c r="F13" s="423"/>
      <c r="G13" s="379"/>
      <c r="H13" s="423"/>
      <c r="I13" s="423"/>
      <c r="K13" s="310"/>
    </row>
    <row r="14" spans="1:32" ht="12.75" customHeight="1">
      <c r="A14" s="25"/>
      <c r="B14" s="291"/>
      <c r="C14" s="291"/>
      <c r="D14" s="291"/>
      <c r="E14" s="424"/>
      <c r="F14" s="423"/>
      <c r="G14" s="379"/>
      <c r="H14" s="423"/>
      <c r="I14" s="423"/>
      <c r="K14" s="310"/>
    </row>
    <row r="15" spans="1:32" ht="12.75" customHeight="1">
      <c r="A15" s="25" t="s">
        <v>69</v>
      </c>
      <c r="B15" s="291"/>
      <c r="C15" s="291">
        <v>2588822.7000000002</v>
      </c>
      <c r="D15" s="291">
        <v>2060253.7</v>
      </c>
      <c r="E15" s="424"/>
      <c r="F15" s="423"/>
      <c r="G15" s="379"/>
      <c r="H15" s="423"/>
      <c r="I15" s="423"/>
      <c r="K15" s="310"/>
    </row>
    <row r="16" spans="1:32" ht="9" customHeight="1">
      <c r="A16" s="25"/>
      <c r="B16" s="291"/>
      <c r="C16" s="291"/>
      <c r="D16" s="291"/>
      <c r="E16" s="424"/>
      <c r="F16" s="423"/>
      <c r="G16" s="379"/>
      <c r="H16" s="423"/>
      <c r="I16" s="423"/>
      <c r="K16" s="310"/>
    </row>
    <row r="17" spans="1:32" ht="13.7" customHeight="1">
      <c r="A17" s="25" t="s">
        <v>70</v>
      </c>
      <c r="B17" s="291"/>
      <c r="C17" s="291">
        <v>24142430</v>
      </c>
      <c r="D17" s="291">
        <v>19991166.899999999</v>
      </c>
      <c r="E17" s="424"/>
      <c r="F17" s="423"/>
      <c r="G17" s="379"/>
      <c r="H17" s="423"/>
      <c r="I17" s="423"/>
      <c r="K17" s="310"/>
    </row>
    <row r="18" spans="1:32" ht="14.1" customHeight="1">
      <c r="A18" s="25"/>
      <c r="B18" s="291"/>
      <c r="C18" s="292"/>
      <c r="D18" s="292"/>
      <c r="E18" s="424"/>
      <c r="F18" s="423"/>
      <c r="G18" s="379"/>
      <c r="H18" s="423"/>
      <c r="I18" s="423"/>
      <c r="K18" s="310"/>
    </row>
    <row r="19" spans="1:32" ht="14.1" customHeight="1">
      <c r="A19" s="25" t="s">
        <v>71</v>
      </c>
      <c r="B19" s="291"/>
      <c r="C19" s="291">
        <v>6006953.7000000002</v>
      </c>
      <c r="D19" s="291">
        <v>5758789.7999999998</v>
      </c>
      <c r="E19" s="424"/>
      <c r="F19" s="423"/>
      <c r="G19" s="379"/>
      <c r="H19" s="423"/>
      <c r="I19" s="423"/>
      <c r="K19" s="310"/>
    </row>
    <row r="20" spans="1:32" ht="14.1" customHeight="1">
      <c r="A20" s="25"/>
      <c r="B20" s="291"/>
      <c r="C20" s="291"/>
      <c r="D20" s="291"/>
      <c r="E20" s="424"/>
      <c r="F20" s="423"/>
      <c r="G20" s="379"/>
      <c r="H20" s="423"/>
      <c r="I20" s="423"/>
      <c r="K20" s="310"/>
    </row>
    <row r="21" spans="1:32" ht="14.1" customHeight="1">
      <c r="A21" s="25" t="s">
        <v>72</v>
      </c>
      <c r="B21" s="291"/>
      <c r="C21" s="291">
        <v>1198744</v>
      </c>
      <c r="D21" s="291">
        <v>766409.7</v>
      </c>
      <c r="E21" s="424"/>
      <c r="F21" s="423"/>
      <c r="G21" s="379"/>
      <c r="H21" s="423"/>
      <c r="I21" s="423"/>
      <c r="K21" s="310"/>
    </row>
    <row r="22" spans="1:32" ht="14.1" customHeight="1">
      <c r="A22" s="25"/>
      <c r="B22" s="291"/>
      <c r="C22" s="291"/>
      <c r="D22" s="291"/>
      <c r="E22" s="256"/>
      <c r="F22" s="423"/>
      <c r="G22" s="257"/>
      <c r="H22" s="423"/>
      <c r="I22" s="423"/>
      <c r="K22" s="310"/>
    </row>
    <row r="23" spans="1:32" s="12" customFormat="1" ht="14.1" customHeight="1">
      <c r="A23" s="25" t="s">
        <v>73</v>
      </c>
      <c r="B23" s="291"/>
      <c r="C23" s="291">
        <v>6069136.0999999996</v>
      </c>
      <c r="D23" s="291">
        <v>6117575.4000000004</v>
      </c>
      <c r="E23" s="256"/>
      <c r="F23" s="423"/>
      <c r="G23" s="257"/>
      <c r="H23" s="423"/>
      <c r="I23" s="423"/>
      <c r="J23" s="201"/>
      <c r="K23" s="310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115"/>
      <c r="Z23" s="201"/>
      <c r="AA23" s="201"/>
      <c r="AB23" s="201"/>
      <c r="AC23" s="115"/>
      <c r="AD23" s="115"/>
      <c r="AE23" s="115"/>
      <c r="AF23" s="115"/>
    </row>
    <row r="24" spans="1:32" ht="4.9000000000000004" customHeight="1">
      <c r="A24" s="151"/>
      <c r="B24" s="151"/>
      <c r="C24" s="151"/>
      <c r="D24" s="200"/>
      <c r="E24" s="257"/>
      <c r="F24" s="257"/>
      <c r="H24" s="115"/>
    </row>
    <row r="25" spans="1:32" ht="5.0999999999999996" customHeight="1">
      <c r="A25" s="22"/>
      <c r="B25" s="22"/>
      <c r="C25" s="9"/>
      <c r="D25" s="22"/>
      <c r="E25" s="425"/>
      <c r="F25" s="257"/>
      <c r="H25" s="115"/>
    </row>
    <row r="26" spans="1:32" ht="14.1" customHeight="1">
      <c r="A26" s="32" t="s">
        <v>158</v>
      </c>
      <c r="E26" s="426"/>
      <c r="H26" s="115"/>
      <c r="J26" s="67"/>
    </row>
    <row r="27" spans="1:32" ht="14.1" customHeight="1">
      <c r="A27" s="9"/>
      <c r="B27" s="9"/>
      <c r="C27" s="9"/>
      <c r="D27" s="9"/>
      <c r="H27" s="116"/>
    </row>
    <row r="28" spans="1:32" ht="14.1" customHeight="1">
      <c r="A28" s="9"/>
      <c r="B28" s="9"/>
      <c r="C28" s="9"/>
      <c r="D28" s="9"/>
      <c r="H28" s="115"/>
    </row>
    <row r="29" spans="1:32" ht="14.1" customHeight="1">
      <c r="A29" s="9"/>
      <c r="B29" s="9"/>
      <c r="C29" s="9"/>
      <c r="D29" s="9"/>
      <c r="H29" s="115"/>
    </row>
    <row r="30" spans="1:32" ht="14.1" customHeight="1">
      <c r="A30" s="9"/>
      <c r="B30" s="9"/>
      <c r="C30" s="9"/>
      <c r="D30" s="9"/>
      <c r="H30" s="115"/>
    </row>
    <row r="31" spans="1:32" ht="14.1" customHeight="1">
      <c r="A31" s="9"/>
      <c r="B31" s="9"/>
      <c r="C31" s="9"/>
      <c r="D31" s="9"/>
      <c r="H31" s="115"/>
      <c r="J31" s="354"/>
      <c r="K31" s="354"/>
      <c r="L31" s="354"/>
    </row>
    <row r="32" spans="1:32" ht="14.1" customHeight="1">
      <c r="A32" s="9"/>
      <c r="B32" s="9"/>
      <c r="C32" s="9"/>
      <c r="D32" s="9"/>
      <c r="H32" s="115"/>
      <c r="J32" s="354"/>
      <c r="K32" s="354"/>
      <c r="L32" s="354"/>
    </row>
    <row r="33" spans="1:12" ht="14.1" customHeight="1">
      <c r="A33" s="9"/>
      <c r="B33" s="9"/>
      <c r="C33" s="9"/>
      <c r="D33" s="9"/>
      <c r="E33" s="115" t="s">
        <v>41</v>
      </c>
      <c r="H33" s="115"/>
      <c r="J33" s="354"/>
      <c r="K33" s="354"/>
      <c r="L33" s="354"/>
    </row>
    <row r="34" spans="1:12" ht="14.1" customHeight="1">
      <c r="A34" s="9"/>
      <c r="B34" s="9"/>
      <c r="C34" s="9"/>
      <c r="D34" s="9"/>
      <c r="E34" s="467" t="s">
        <v>3</v>
      </c>
      <c r="F34" s="257">
        <f>SUM(F35:F40)</f>
        <v>48820647.399999999</v>
      </c>
      <c r="G34" s="255">
        <f>SUM(G35:G40)</f>
        <v>99.9</v>
      </c>
      <c r="H34" s="255"/>
      <c r="J34" s="354"/>
      <c r="K34" s="354"/>
      <c r="L34" s="354"/>
    </row>
    <row r="35" spans="1:12" ht="14.1" customHeight="1">
      <c r="A35" s="9"/>
      <c r="B35" s="9"/>
      <c r="C35" s="9"/>
      <c r="D35" s="9"/>
      <c r="E35" s="468" t="s">
        <v>23</v>
      </c>
      <c r="F35" s="469">
        <f>D13</f>
        <v>14126451.9</v>
      </c>
      <c r="G35" s="255">
        <f>F35/$F$34*100</f>
        <v>28.9</v>
      </c>
      <c r="H35" s="255"/>
    </row>
    <row r="36" spans="1:12" ht="14.1" customHeight="1">
      <c r="A36" s="9"/>
      <c r="B36" s="9"/>
      <c r="C36" s="9"/>
      <c r="D36" s="9"/>
      <c r="E36" s="468" t="s">
        <v>24</v>
      </c>
      <c r="F36" s="469">
        <f>D15</f>
        <v>2060253.7</v>
      </c>
      <c r="G36" s="255">
        <f>F36/$F$34*100</f>
        <v>4.2</v>
      </c>
      <c r="H36" s="255"/>
    </row>
    <row r="37" spans="1:12" ht="14.1" customHeight="1">
      <c r="A37" s="9"/>
      <c r="B37" s="9"/>
      <c r="C37" s="9"/>
      <c r="D37" s="9"/>
      <c r="E37" s="468" t="s">
        <v>25</v>
      </c>
      <c r="F37" s="470">
        <f>D17</f>
        <v>19991166.899999999</v>
      </c>
      <c r="G37" s="255">
        <f>F37/$F$34*100</f>
        <v>40.9</v>
      </c>
      <c r="H37" s="255"/>
    </row>
    <row r="38" spans="1:12" ht="14.1" customHeight="1">
      <c r="A38" s="9"/>
      <c r="B38" s="9"/>
      <c r="C38" s="9"/>
      <c r="D38" s="9"/>
      <c r="E38" s="468" t="s">
        <v>26</v>
      </c>
      <c r="F38" s="469">
        <f>D19</f>
        <v>5758789.7999999998</v>
      </c>
      <c r="G38" s="255">
        <f>F38/$F$34*100</f>
        <v>11.8</v>
      </c>
      <c r="H38" s="255"/>
    </row>
    <row r="39" spans="1:12" ht="14.1" customHeight="1">
      <c r="A39" s="9"/>
      <c r="B39" s="9"/>
      <c r="C39" s="9"/>
      <c r="D39" s="9"/>
      <c r="E39" s="468" t="s">
        <v>27</v>
      </c>
      <c r="F39" s="469">
        <f>D21</f>
        <v>766409.7</v>
      </c>
      <c r="G39" s="255">
        <f>F39/$F$34*100</f>
        <v>1.6</v>
      </c>
      <c r="H39" s="255"/>
    </row>
    <row r="40" spans="1:12" ht="14.1" customHeight="1">
      <c r="A40" s="9"/>
      <c r="B40" s="9"/>
      <c r="C40" s="9"/>
      <c r="D40" s="9"/>
      <c r="E40" s="468" t="s">
        <v>40</v>
      </c>
      <c r="F40" s="258">
        <f>D23</f>
        <v>6117575.4000000004</v>
      </c>
      <c r="G40" s="255">
        <f>(F40/$F$34*100)</f>
        <v>12.5</v>
      </c>
      <c r="H40" s="255"/>
    </row>
    <row r="41" spans="1:12" ht="14.1" customHeight="1">
      <c r="A41" s="9"/>
      <c r="B41" s="9"/>
      <c r="C41" s="9"/>
      <c r="D41" s="9"/>
      <c r="H41" s="115"/>
    </row>
    <row r="42" spans="1:12" ht="14.1" customHeight="1">
      <c r="A42" s="9"/>
      <c r="B42" s="9"/>
      <c r="C42" s="9"/>
      <c r="D42" s="9"/>
      <c r="H42" s="115"/>
    </row>
    <row r="43" spans="1:12">
      <c r="A43" s="9"/>
      <c r="B43" s="9"/>
      <c r="C43" s="9"/>
      <c r="D43" s="9"/>
      <c r="H43" s="115"/>
    </row>
    <row r="44" spans="1:12">
      <c r="A44" s="9"/>
      <c r="B44" s="9"/>
      <c r="C44" s="9"/>
      <c r="D44" s="9"/>
    </row>
    <row r="45" spans="1:12">
      <c r="A45" s="9"/>
      <c r="B45" s="9"/>
      <c r="C45" s="9"/>
      <c r="D45" s="9"/>
    </row>
    <row r="46" spans="1:12">
      <c r="A46" s="9"/>
      <c r="B46" s="9"/>
      <c r="C46" s="9"/>
      <c r="D46" s="9"/>
    </row>
    <row r="47" spans="1:12">
      <c r="A47" s="9"/>
      <c r="B47" s="9"/>
      <c r="C47" s="9"/>
      <c r="D47" s="9"/>
    </row>
    <row r="48" spans="1:12">
      <c r="A48" s="9"/>
      <c r="B48" s="9"/>
      <c r="C48" s="9"/>
      <c r="D48" s="9"/>
    </row>
    <row r="49" spans="1:4">
      <c r="A49" s="9"/>
      <c r="B49" s="9"/>
      <c r="C49" s="9"/>
      <c r="D49" s="9"/>
    </row>
    <row r="50" spans="1:4">
      <c r="A50" s="9"/>
      <c r="B50" s="9"/>
      <c r="C50" s="9"/>
      <c r="D50" s="9"/>
    </row>
    <row r="51" spans="1:4">
      <c r="A51" s="9"/>
      <c r="B51" s="9"/>
      <c r="C51" s="9"/>
      <c r="D51" s="9"/>
    </row>
    <row r="52" spans="1:4">
      <c r="A52" s="9"/>
      <c r="B52" s="9"/>
      <c r="C52" s="9"/>
      <c r="D52" s="9"/>
    </row>
    <row r="53" spans="1:4">
      <c r="A53" s="9"/>
      <c r="B53" s="9"/>
      <c r="C53" s="9"/>
      <c r="D53" s="9"/>
    </row>
    <row r="54" spans="1:4">
      <c r="A54" s="9"/>
      <c r="B54" s="9"/>
      <c r="C54" s="9"/>
      <c r="D54" s="9"/>
    </row>
    <row r="55" spans="1:4">
      <c r="A55" s="9"/>
      <c r="B55" s="9"/>
      <c r="C55" s="9"/>
      <c r="D55" s="9"/>
    </row>
    <row r="56" spans="1:4">
      <c r="A56" s="9"/>
      <c r="B56" s="9"/>
      <c r="C56" s="9"/>
      <c r="D56" s="9"/>
    </row>
    <row r="57" spans="1:4">
      <c r="A57" s="9"/>
      <c r="B57" s="9"/>
      <c r="C57" s="9"/>
      <c r="D57" s="9"/>
    </row>
    <row r="58" spans="1:4">
      <c r="A58" s="9"/>
      <c r="B58" s="9"/>
      <c r="C58" s="9"/>
      <c r="D58" s="9"/>
    </row>
    <row r="59" spans="1:4">
      <c r="A59" s="9"/>
      <c r="B59" s="9"/>
      <c r="C59" s="9"/>
      <c r="D59" s="9"/>
    </row>
    <row r="60" spans="1:4">
      <c r="A60" s="9"/>
      <c r="B60" s="9"/>
      <c r="C60" s="9"/>
      <c r="D60" s="9"/>
    </row>
    <row r="61" spans="1:4">
      <c r="A61" s="9"/>
      <c r="B61" s="9"/>
      <c r="C61" s="9"/>
      <c r="D61" s="9"/>
    </row>
    <row r="62" spans="1:4">
      <c r="A62" s="9"/>
      <c r="B62" s="9"/>
      <c r="C62" s="9"/>
      <c r="D62" s="9"/>
    </row>
    <row r="63" spans="1:4">
      <c r="A63" s="9"/>
      <c r="B63" s="9"/>
      <c r="C63" s="9"/>
      <c r="D63" s="9"/>
    </row>
    <row r="64" spans="1:4">
      <c r="A64" s="9"/>
      <c r="B64" s="9"/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  <row r="68" spans="1:4">
      <c r="A68" s="9"/>
      <c r="B68" s="9"/>
      <c r="C68" s="9"/>
      <c r="D68" s="9"/>
    </row>
    <row r="69" spans="1:4">
      <c r="A69" s="9"/>
      <c r="B69" s="9"/>
      <c r="C69" s="9"/>
      <c r="D69" s="9"/>
    </row>
    <row r="70" spans="1:4">
      <c r="A70" s="9"/>
      <c r="B70" s="9"/>
      <c r="C70" s="9"/>
      <c r="D70" s="9"/>
    </row>
    <row r="71" spans="1:4">
      <c r="A71" s="9"/>
      <c r="B71" s="9"/>
      <c r="C71" s="9"/>
      <c r="D71" s="9"/>
    </row>
    <row r="72" spans="1:4">
      <c r="A72" s="9"/>
      <c r="B72" s="9"/>
      <c r="C72" s="9"/>
      <c r="D72" s="9"/>
    </row>
    <row r="73" spans="1:4">
      <c r="A73" s="9"/>
      <c r="B73" s="9"/>
      <c r="C73" s="9"/>
      <c r="D73" s="9"/>
    </row>
    <row r="74" spans="1:4">
      <c r="A74" s="9"/>
      <c r="B74" s="9"/>
      <c r="C74" s="9"/>
      <c r="D74" s="9"/>
    </row>
    <row r="75" spans="1:4">
      <c r="A75" s="9"/>
      <c r="B75" s="9"/>
      <c r="C75" s="9"/>
      <c r="D75" s="9"/>
    </row>
    <row r="76" spans="1:4">
      <c r="A76" s="9"/>
      <c r="B76" s="9"/>
      <c r="C76" s="9"/>
      <c r="D76" s="9"/>
    </row>
    <row r="77" spans="1:4">
      <c r="A77" s="9"/>
      <c r="B77" s="9"/>
      <c r="C77" s="9"/>
      <c r="D77" s="9"/>
    </row>
    <row r="78" spans="1:4">
      <c r="A78" s="9"/>
      <c r="B78" s="9"/>
      <c r="C78" s="9"/>
      <c r="D78" s="9"/>
    </row>
    <row r="79" spans="1:4">
      <c r="A79" s="9"/>
      <c r="B79" s="9"/>
      <c r="C79" s="9"/>
      <c r="D79" s="9"/>
    </row>
    <row r="80" spans="1:4">
      <c r="A80" s="9"/>
      <c r="B80" s="9"/>
      <c r="C80" s="9"/>
      <c r="D80" s="9"/>
    </row>
    <row r="81" spans="1:4">
      <c r="A81" s="9"/>
      <c r="B81" s="9"/>
      <c r="C81" s="9"/>
      <c r="D81" s="9"/>
    </row>
    <row r="82" spans="1:4">
      <c r="A82" s="9"/>
      <c r="B82" s="9"/>
      <c r="C82" s="9"/>
      <c r="D82" s="9"/>
    </row>
    <row r="83" spans="1:4">
      <c r="A83" s="9"/>
      <c r="B83" s="9"/>
      <c r="C83" s="9"/>
      <c r="D83" s="9"/>
    </row>
    <row r="84" spans="1:4">
      <c r="A84" s="9"/>
      <c r="B84" s="9"/>
      <c r="C84" s="9"/>
      <c r="D84" s="9"/>
    </row>
    <row r="85" spans="1:4">
      <c r="A85" s="9"/>
      <c r="B85" s="9"/>
      <c r="C85" s="9"/>
      <c r="D85" s="9"/>
    </row>
    <row r="86" spans="1:4">
      <c r="A86" s="9"/>
      <c r="B86" s="9"/>
      <c r="C86" s="9"/>
      <c r="D86" s="9"/>
    </row>
    <row r="87" spans="1:4">
      <c r="A87" s="9"/>
      <c r="B87" s="9"/>
      <c r="C87" s="9"/>
      <c r="D87" s="9"/>
    </row>
    <row r="88" spans="1:4">
      <c r="A88" s="9"/>
      <c r="B88" s="9"/>
      <c r="C88" s="9"/>
      <c r="D88" s="9"/>
    </row>
    <row r="89" spans="1:4">
      <c r="A89" s="9"/>
      <c r="B89" s="9"/>
      <c r="C89" s="9"/>
      <c r="D89" s="9"/>
    </row>
  </sheetData>
  <mergeCells count="2">
    <mergeCell ref="A1:D1"/>
    <mergeCell ref="C7:D7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Evelyn</cp:lastModifiedBy>
  <cp:lastPrinted>2025-05-10T18:12:58Z</cp:lastPrinted>
  <dcterms:created xsi:type="dcterms:W3CDTF">2009-08-04T16:51:36Z</dcterms:created>
  <dcterms:modified xsi:type="dcterms:W3CDTF">2025-05-12T22:04:32Z</dcterms:modified>
</cp:coreProperties>
</file>